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gif" ContentType="image/gif"/>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5" yWindow="-15" windowWidth="14655" windowHeight="12405" tabRatio="435"/>
  </bookViews>
  <sheets>
    <sheet name="MQT" sheetId="10" r:id="rId1"/>
  </sheets>
  <calcPr calcId="125725" fullPrecision="0"/>
</workbook>
</file>

<file path=xl/calcChain.xml><?xml version="1.0" encoding="utf-8"?>
<calcChain xmlns="http://schemas.openxmlformats.org/spreadsheetml/2006/main">
  <c r="F57" i="10"/>
  <c r="F63" l="1"/>
  <c r="F62"/>
  <c r="F58" l="1"/>
  <c r="F59"/>
  <c r="F60"/>
  <c r="F61"/>
  <c r="F64"/>
  <c r="F65"/>
  <c r="F18" l="1"/>
  <c r="F50" l="1"/>
  <c r="F78" l="1"/>
  <c r="F77"/>
  <c r="F17" l="1"/>
  <c r="F16"/>
  <c r="F73" l="1"/>
  <c r="F41"/>
  <c r="F82"/>
  <c r="F80"/>
  <c r="F83" l="1"/>
  <c r="F21"/>
  <c r="F81"/>
  <c r="F76"/>
  <c r="F74"/>
  <c r="F67" l="1"/>
  <c r="F68"/>
  <c r="F69"/>
  <c r="F70"/>
  <c r="F71"/>
  <c r="F72"/>
  <c r="F43" l="1"/>
  <c r="F44"/>
  <c r="F45"/>
  <c r="F46"/>
  <c r="F47"/>
  <c r="F48"/>
  <c r="F49"/>
  <c r="F42"/>
  <c r="F37" l="1"/>
  <c r="F38"/>
  <c r="F39"/>
  <c r="F40"/>
  <c r="F36"/>
  <c r="F35"/>
  <c r="F34"/>
  <c r="F32"/>
  <c r="F31"/>
  <c r="F30"/>
  <c r="F29"/>
  <c r="F28"/>
  <c r="F25"/>
  <c r="F24"/>
  <c r="F27"/>
  <c r="F26"/>
  <c r="F52" l="1"/>
  <c r="F53"/>
  <c r="F54"/>
  <c r="F55"/>
  <c r="F51"/>
  <c r="F22"/>
  <c r="F23"/>
  <c r="F15" l="1"/>
  <c r="F13"/>
  <c r="F12"/>
  <c r="F87" s="1"/>
</calcChain>
</file>

<file path=xl/sharedStrings.xml><?xml version="1.0" encoding="utf-8"?>
<sst xmlns="http://schemas.openxmlformats.org/spreadsheetml/2006/main" count="214" uniqueCount="153">
  <si>
    <t>Vg</t>
  </si>
  <si>
    <t>Art.</t>
  </si>
  <si>
    <t>Descrição</t>
  </si>
  <si>
    <t>Un.</t>
  </si>
  <si>
    <t>Fornecimento, montagem e desmontagem de paineis identificativos da empreitada, de acordo com o modelo fornecido pela Fiscalização.</t>
  </si>
  <si>
    <t>Quant.</t>
  </si>
  <si>
    <t>P. Unitário</t>
  </si>
  <si>
    <t>P. Total</t>
  </si>
  <si>
    <t>CÃMARA MUNICIPAL DE LEIRIA</t>
  </si>
  <si>
    <t>Montagem, construção, manutenção, desmontagem e demolição do estaleiro e instalações provisórias e implementação do Plano de Prevenção e Gestão de Resíduos. E elaboração do Plano de Segurança e Saúde, de acordo com o equipamento e métodos construtivos a utilizar na Obra, a fim de permitir ao Dono da Obra, nos termos do art.º 13 do decreto-lei n.º273/2003 de 29 de Outubro, autorizar a abertura do Estaleiro, trabalhos relativos ao estaleiro, ou relativos a quaiquer outras instalações provisórias de apoio à execução dos trabalhos, incluindo as correspondentes instalações, redes provisórias de água, de esgoto, de electricidade e de meios de telecomunicações, vias internas de circulação e todos os trabalhos necessários, para o conjunto dos trabalhos incluídos na empreitada, conforme especificações do C.E. e fornecimento e aplicação de placa de obra de acordo com modelo patente no caderno de encargos, incluindo estrutura de suporte e todos os materiais e trabalhos necessários para a sua boa colocação .</t>
  </si>
  <si>
    <t xml:space="preserve">ESTALEIRO </t>
  </si>
  <si>
    <t xml:space="preserve">DEMOLIÇÕES  </t>
  </si>
  <si>
    <t>un</t>
  </si>
  <si>
    <t>vg</t>
  </si>
  <si>
    <t>Bombas de estação elevatória de poço 1, para 48 m3/h, 2,2 kW, 2' 1/2, altura manométrica de 8 metros, corpo inox, ligações totalmente isoladas para submersão continua</t>
  </si>
  <si>
    <t>m2</t>
  </si>
  <si>
    <t>ml</t>
  </si>
  <si>
    <t>AVAC</t>
  </si>
  <si>
    <t xml:space="preserve">Substituição de troço de tubagem de galvanizado, 3', 60 cm, espessura de 4 mm, com tratamento anticorrosivo, com duas falanges para ligação na admissão da bomba de coletor </t>
  </si>
  <si>
    <t>Substituição de troço de tubagem de galvanizado, 2', 60 cm, espessura de 4 mm, com tratamento anticorrosivo, com falanges para ligação na saida da bomba, roscada na entrada de válvula de antiretorno</t>
  </si>
  <si>
    <t xml:space="preserve">Substituição de junta de dilatação DN50 com flange Ø140mm </t>
  </si>
  <si>
    <t xml:space="preserve">Substituição de junta de dilatação DN65 com flange Ø140mm </t>
  </si>
  <si>
    <t>cjt</t>
  </si>
  <si>
    <t>2.1</t>
  </si>
  <si>
    <t>2.2</t>
  </si>
  <si>
    <t>Bombas de estação elevatória de poço 2, para 48 m3/h, 2,2 kW, 2' 1/2, altura manométrica de 8 metros, corpo inox, ligações totalmente isoladas para submersão continua</t>
  </si>
  <si>
    <t>Execução da remoção de caldeira existente, transporte e entrega em vazadouro licenciado</t>
  </si>
  <si>
    <t xml:space="preserve">Substituição de descarregador de água de urinois elétricos a pilhas, atual sanindusa, por fluxometro de urinol, com adaptação da tampa existente para fixação do fluxómetro e espelho, incluindo liras de ligação, acessório de fixação da torneira, todos os trabalhos e acessórios necessários </t>
  </si>
  <si>
    <t>ANEXO III</t>
  </si>
  <si>
    <t>1.1</t>
  </si>
  <si>
    <t xml:space="preserve">Tubagem </t>
  </si>
  <si>
    <t>REPAÇÕES DAS INSTALAÇÕES TÉCNICAS DO ESTÁDIO MUNICIPAL DE LEIRIA</t>
  </si>
  <si>
    <t xml:space="preserve"> lote 2 - avac e sistemas hidraulicos</t>
  </si>
  <si>
    <t>Estádio M. de Leiria</t>
  </si>
  <si>
    <t>2.3</t>
  </si>
  <si>
    <t>2.4</t>
  </si>
  <si>
    <t>3.1</t>
  </si>
  <si>
    <t>3.1.1</t>
  </si>
  <si>
    <t xml:space="preserve">Remoção de urinóis de loiça, transporte para vazadouro autorizado e remates necessários </t>
  </si>
  <si>
    <t>Execução de remoção de equipamentos de avac e tubagem, com transporte para vazadouro licenciado</t>
  </si>
  <si>
    <t>Execução de remoção de quadros elétricos de RIA, com transporte para vazadouro licenciado</t>
  </si>
  <si>
    <t xml:space="preserve">Central Térmica </t>
  </si>
  <si>
    <t>3.1.2</t>
  </si>
  <si>
    <t>3.1.3</t>
  </si>
  <si>
    <t>3.1.4</t>
  </si>
  <si>
    <t>3.1.5</t>
  </si>
  <si>
    <t>3.1.6</t>
  </si>
  <si>
    <t>3.1.7</t>
  </si>
  <si>
    <t>3.1.8</t>
  </si>
  <si>
    <t>3.1.9</t>
  </si>
  <si>
    <t>3.1.10</t>
  </si>
  <si>
    <t>3.1.11</t>
  </si>
  <si>
    <t>3.1.12</t>
  </si>
  <si>
    <t>Substituição de caldeira 1 por caldeira de condensação, queimador modulante para gás natural, potêntia útil máxima a 50/30ºc não inferior a 570 kW, percentagem de rendimento médio a 70ºc não inferior a 98%, potência útil min/ max a 80/60 ºc entre 100-110 kW (min) e 500-530 kW (max), Caudal nominal agua (m3/h) a 􀀧t = 20 K minimo de 20 m3/h, incluindo a adaptação de ligações ao sistema instalado</t>
  </si>
  <si>
    <t>Inspeção da rede de gás e PRM, por entidade inspetora credenciada para o efeito</t>
  </si>
  <si>
    <t>Fornecimento e montagem de motor de recirculação de água de coletor, com remoção do existente, trifásico, 0,5 kW,1390-1410 rpm, cos 0,75, ligado à bomba existente 21 m3/hora, incluindo ligações mecânicas e elétricas, substituição de empanque, substituição de rolamento de motor e vedantes</t>
  </si>
  <si>
    <t>Reparação de motor de recirculação de água de circuito de piso 0 nascente, trifásico, 1,1 kW,2820-2850 rpm, cos 0,9-0,81, ligado à bomba existente 19 m3/hora, H 12m incluindo ligações mecânicas e elétricas, substituição de empanque, substituição de rolamento de motor  e vedantes</t>
  </si>
  <si>
    <t>Reparação de motor de recirculação de água de circuito de piso 1/2 nascente, trifásico,  kW,3440-3500 rpm, cos 0,89-0,78, ligado à bomba existente 19 m3/hora, H 15,6 m incluindo ligações mecânicas e elétricas, substituição de empanque, substituição de rolamento de motor  e vedantes</t>
  </si>
  <si>
    <t>Fornecimento e montagem de motor de recirculação de água de circuito de piso 3/4 poente, com remoção do existente, trifásico, 2,2 kW,3440-3500 rpm, cos 0,9-0,81, ligado à bomba existente 21 m3/hora, incluindo ligações mecânicas e elétricas, substituição de empanque, substituição de rolamento de motor  e vedantes</t>
  </si>
  <si>
    <t>Reparação de motor e bomba de água de recirculação de água de circuito de piso 2 poente, trifásico, 2,2 kW,2860-2890 rpm, cos 0,87-0,82, ligado à bomba existente 21 m3/hora, incluindo ligações mecânicas e elétricas, substituição de empanque, substituição de rolamento de motor  e vedantes</t>
  </si>
  <si>
    <t>Reparação de motor de recirculação de água de circuito de piso 1 poente, trifásico, 4 kW,2900-2910 rpm, cos 0,9-0,8, ligado à bomba existente 27,4 m3/hora, incluindo ligações mecânicas e elétricas, substituição de empanque, substituição de rolamento de motor  e vedantes</t>
  </si>
  <si>
    <t>Reparação de motor e bomba de recirculação de água de circuito de piso 0 poente, trifásico, 2,2 kW,2860-2890 rpm, cos 0,87-0,82, ligado à bomba existente 21 m3/hora, incluindo ligações mecânicas e elétricas, substituição de empanque, substituição de rolamento de motor  e vedantes</t>
  </si>
  <si>
    <t>Reparação de motor e bomba de recirculação de água de circuito de piso -1 poente, trifásico, 2,2 kW,2860-2890 rpm, cos 0,87-0,82, ligado à bomba existente 21 m3/hora, incluindo ligações mecânicas e elétricas, substituição de empanque, substituição de rolamento de motor  e vedantes</t>
  </si>
  <si>
    <t>Reparação de motor e bomba de recirculação de água de circuito de AQS Poente poente, trifásico, 1,1 kW,2820-2850 rpm, cos 0,81-0,875, ligado à bomba existente 16,5 m3/hora, incluindo ligações mecânicas e elétricas, substituição de empanque, substituição de rolamento de motor  e vedantes</t>
  </si>
  <si>
    <t>Reparação de motor e bomba de recirculação de água de circuito de AQS Poente nascente, trifásico, 1,1 kW,2820-2850 rpm, cos 0,81-0,875, ligado à bomba existente 16,5 m3/hora, incluindo ligações mecânicas e elétricas, substituição de empanque, substituição de rolamento de motor  e vedantes</t>
  </si>
  <si>
    <t>3.2</t>
  </si>
  <si>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</si>
  <si>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</si>
  <si>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</si>
  <si>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</si>
  <si>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</si>
  <si>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</si>
  <si>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</si>
  <si>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</si>
  <si>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</si>
  <si>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</si>
  <si>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</si>
  <si>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</si>
  <si>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</si>
  <si>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</si>
  <si>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</si>
  <si>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</si>
  <si>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</si>
  <si>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</si>
  <si>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</si>
  <si>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</si>
  <si>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</si>
  <si>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</si>
  <si>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 xml:space="preserve">Reparação de circuito de tubagem da admissão de água aos motores de coletor, diam. 3', com cortes na zona com corrosão, aplicação de novo troço em tubo galvanizado, espessura 4mm, com 2 curvas a 90º, tratamento anticorrosivo, soldaduras, 1 purgador, 2 abraçadeiras ao tecto. </t>
  </si>
  <si>
    <t>Substituição de falange de ligação à bomba de -1/-2 NA, 3', com tratamento anticorrosivo, substituição de parafusos, vedantes, corte na tubagem existente, soldadura à tubagem a jusante</t>
  </si>
  <si>
    <t>Substituição de filtro de corda de entrada de água nos circuitos fechados de quente e frio</t>
  </si>
  <si>
    <t xml:space="preserve">Substituição de ligações  em ventiloconvetores (frio e quente), incluindo 4 mangueiras flexiveis de 0,5 m com ligações de 1/2' e 2 válvulas de 1/2' ,  incluindo todos os trabalhos e acessórios necessários </t>
  </si>
  <si>
    <t>Isolamento de ligações com fita de isolamento térmico de 4mm, colada, em todas as ligações a executar</t>
  </si>
  <si>
    <t xml:space="preserve">Substituição de atuadores de gestão de circuitos de água de ventiloconvetores, para válvulas de 3 vias de 1/2', 230V,  incluindo todos os trabalhos e acessórios necessários </t>
  </si>
  <si>
    <t xml:space="preserve">Substituição de válvulas de 3 vias de 1/2', ligados a atuador e mangueiras flexiveis, incluindo todos os trabalhos e acessórios necessários </t>
  </si>
  <si>
    <t>Isolamento térmico do circuito de água quente de águas quentes sanitárias dos depósitos poente coquilha aberta para tubo diam 22</t>
  </si>
  <si>
    <t>Isolamento térmico do circuito de água quente de águas quentes sanitárias dos depósitos poente coquilha aberta para tubo diam 25</t>
  </si>
  <si>
    <t>Isolamento térmico do circuito de água quente de águas quentes sanitárias dos depósitos poente coquilha aberta para tubo diam 40</t>
  </si>
  <si>
    <t>Isolamento térmico do circuito de água quente de águas quentes sanitárias dos depósitos poente coquilha aberta para tubo diam 50</t>
  </si>
  <si>
    <t>Isolamento térmico do circuito de água quente de águas quentes sanitárias dos depósitos poente coquilha aberta para tubo diam 65</t>
  </si>
  <si>
    <t>Isolamento térmico em manta térmica de 13 mm a colocar nos coletores dos circuito da central de produção de frio</t>
  </si>
  <si>
    <t>Isolamento armaflex em rolo, a colocar nas tubagens dos circuitos da central de produção de frio</t>
  </si>
  <si>
    <t>Isolamento térmico em manta térmica de 13 mm a colocar nos coletores dos circuito da central de produção de água quente</t>
  </si>
  <si>
    <t xml:space="preserve">Isolamento térmico em rolo, com cola, a colocar nas tubagens dos circuitos da central de produção de água quente </t>
  </si>
  <si>
    <t>Instalação de acrilico com dimensão de 3,60*2,70m e respetiva estrutura para assentar por cima da tubagem exposta à chuva, com varão roscado à placa superior, incluindo acessórios de fixação tais como porcas, anilhas, buchas</t>
  </si>
  <si>
    <t>ESTAÇÃO ELEVATÓRIA DO TOPO NORTE</t>
  </si>
  <si>
    <t>4.1</t>
  </si>
  <si>
    <t>4.2</t>
  </si>
  <si>
    <t>4.3</t>
  </si>
  <si>
    <t>4.4</t>
  </si>
  <si>
    <t>4.5</t>
  </si>
  <si>
    <t>4.6</t>
  </si>
  <si>
    <t>4.7</t>
  </si>
  <si>
    <t>4.8</t>
  </si>
  <si>
    <t>4.9</t>
  </si>
  <si>
    <t>Quadro elétrico de gestão de bombas, com sequenciador de funcionamento de bombas, proteções de carga, proteções diferenciais, ligações e acessórios necessários</t>
  </si>
  <si>
    <t>Boias de nivel para gestão de nível de água no poço 1, com 2 boias minimo, 1 máximo e 1 alarme, ligadas ao quadro elétrico</t>
  </si>
  <si>
    <t>Substituição da ligações verticais das bombas até à curva, a instalar em tubo helifllex, com 3 metros, com todos os acessórios de ligação e transição</t>
  </si>
  <si>
    <t>Substituição de curva de ferro galvazinado com aperto por abraçadeira, 3 polegadas</t>
  </si>
  <si>
    <t xml:space="preserve">Substituição de curva e ligação de ferro galvazinado com aperto por abraçadeira, 2,5 polegadas </t>
  </si>
  <si>
    <t>RIA DO TOPO NORTE E CARRETEIS</t>
  </si>
  <si>
    <t>5.1</t>
  </si>
  <si>
    <t>5.2</t>
  </si>
  <si>
    <t>5.3</t>
  </si>
  <si>
    <t>5.4</t>
  </si>
  <si>
    <t>5.5</t>
  </si>
  <si>
    <t>5.6</t>
  </si>
  <si>
    <t>5.7</t>
  </si>
  <si>
    <t>5.8</t>
  </si>
  <si>
    <t>REDE DE ÁGUAS DOMÉSTICAS</t>
  </si>
  <si>
    <t>6.1</t>
  </si>
  <si>
    <t>6.2</t>
  </si>
  <si>
    <t>6.3</t>
  </si>
  <si>
    <t>SANITÁRIOS</t>
  </si>
  <si>
    <t>7.1</t>
  </si>
  <si>
    <t>7.2</t>
  </si>
  <si>
    <t>7.3</t>
  </si>
  <si>
    <t>7.4</t>
  </si>
  <si>
    <t>TOTAL</t>
  </si>
  <si>
    <t>Substituição de interiores de autoclismos, atuais de marca OLI, de interior (ver fotografias de apoio), nos wc's de 1º anel e balneários</t>
  </si>
  <si>
    <t>Suporte e kits doseamento para detergente lava-mãos para bancada</t>
  </si>
  <si>
    <t xml:space="preserve">Substituição de urinóis, medida de 458*735, loiça, branco, com todas as ligações, incluindo acessórios </t>
  </si>
  <si>
    <t>Reparação de bombas de água do grupo hidropressor Grundfos, bomba de água ref CRE 16-60, 16m3/h, Hm 69m, motor 3~ 5,5kW, com substituição kit de empanque, orings e peças associadas</t>
  </si>
  <si>
    <t>Reparação de bombas de água do grupo hidropressor Grundfos, bomba de água ref CRE 16-60, 16m3/h, Hm 69m, motor 3~ 5,5kW, com substituição de toda a bomba, mantendo o motor</t>
  </si>
  <si>
    <t xml:space="preserve">Torneiras de lava mãos temporizada, aplicada em tampo, com redutor de caudal </t>
  </si>
  <si>
    <t>Reparação de caixas de carretel e extintores, com correção de pinturas, com lixagem, aplicação de primário anti-oxidante, pintura a RAL 3000</t>
  </si>
  <si>
    <t xml:space="preserve">Colocação em funcionamento </t>
  </si>
  <si>
    <t>Tratamento de veios e chapas de envolventes, com limpeza, lixagem, aplicação de primário e pintura RAL 3000</t>
  </si>
  <si>
    <t>Remoção e tratamento exterior, com limpeza e tratamento em estufa de motor elétrico  joquei 3 kW, com montagem após tratamento</t>
  </si>
  <si>
    <t xml:space="preserve">Remoção e tratamento exterior, com limpeza e tratamento em estufa de motor elétrico 55 kW e montagem após tratamento </t>
  </si>
  <si>
    <t>Substituição de vaso de expansão 100 litros, com ligações flexiveis de 2 polegadas</t>
  </si>
  <si>
    <t>Substituição de quadro elétrico da bomba 2 e joquei da central hidropressora do topo norte, com corte geral, temporizadores, relés de comando, contactores de comando, porta fusiveis, termico, transformador 24V AC, calhas de distribuição, baterias de 6 V ou 12V, bornes de ligação, comando de porta, sinalizadores de porta, amperimetro na porta, voltimetro na porta, leitor de arranques de bomba joquei</t>
  </si>
  <si>
    <t>Substituição de quadro elétrico da bomba 1 da central hidropressora do topo norte, com corte geral, temporizadores, relés de comando, contactores de comando, porta fusiveis, transformador 24V AC, calhas de distribuição, baterias de 6 V ou 12V, bornes de ligação, comando de porta, sinalizadores de porta, amperimetro na porta, voltimetro na porta, leitor de arranques de bomba joquei</t>
  </si>
</sst>
</file>

<file path=xl/styles.xml><?xml version="1.0" encoding="utf-8"?>
<styleSheet xmlns="http://schemas.openxmlformats.org/spreadsheetml/2006/main">
  <numFmts count="3">
    <numFmt numFmtId="164" formatCode="_-* #,##0.00\ [$€-1]_-;\-* #,##0.00\ [$€-1]_-;_-* &quot;-&quot;??\ [$€-1]_-"/>
    <numFmt numFmtId="165" formatCode="#,##0\ [$€]_-;[Red]#,##0\ [$€]\-"/>
    <numFmt numFmtId="166" formatCode="#,##0.00\ &quot;€&quot;"/>
  </numFmts>
  <fonts count="10">
    <font>
      <sz val="10"/>
      <name val="Arial"/>
    </font>
    <font>
      <sz val="10"/>
      <name val="Arial"/>
      <family val="2"/>
    </font>
    <font>
      <sz val="10"/>
      <name val="Arial Narrow"/>
      <family val="2"/>
    </font>
    <font>
      <b/>
      <sz val="10"/>
      <name val="Arial Narrow"/>
      <family val="2"/>
    </font>
    <font>
      <sz val="10"/>
      <color indexed="8"/>
      <name val="Arial Narrow"/>
      <family val="2"/>
    </font>
    <font>
      <b/>
      <sz val="10"/>
      <color indexed="8"/>
      <name val="Arial Narrow"/>
      <family val="2"/>
    </font>
    <font>
      <sz val="11"/>
      <name val="Arial Narrow"/>
      <family val="2"/>
    </font>
    <font>
      <sz val="10"/>
      <name val="MS Sans Serif"/>
      <family val="2"/>
    </font>
    <font>
      <b/>
      <sz val="14"/>
      <name val="Arial Narrow"/>
      <family val="2"/>
    </font>
    <font>
      <b/>
      <sz val="11"/>
      <name val="Arial Narrow"/>
      <family val="2"/>
    </font>
  </fonts>
  <fills count="3">
    <fill>
      <patternFill patternType="none"/>
    </fill>
    <fill>
      <patternFill patternType="gray125"/>
    </fill>
    <fill>
      <patternFill patternType="solid">
        <fgColor theme="0"/>
        <bgColor indexed="64"/>
      </patternFill>
    </fill>
  </fills>
  <borders count="17">
    <border>
      <left/>
      <right/>
      <top/>
      <bottom/>
      <diagonal/>
    </border>
    <border>
      <left/>
      <right/>
      <top/>
      <bottom style="medium">
        <color indexed="64"/>
      </bottom>
      <diagonal/>
    </border>
    <border>
      <left style="thin">
        <color indexed="64"/>
      </left>
      <right/>
      <top/>
      <bottom/>
      <diagonal/>
    </border>
    <border>
      <left style="medium">
        <color indexed="64"/>
      </left>
      <right/>
      <top/>
      <bottom/>
      <diagonal/>
    </border>
    <border>
      <left style="thin">
        <color indexed="64"/>
      </left>
      <right style="thin">
        <color indexed="64"/>
      </right>
      <top/>
      <bottom/>
      <diagonal/>
    </border>
    <border>
      <left/>
      <right/>
      <top style="medium">
        <color indexed="64"/>
      </top>
      <bottom style="medium">
        <color indexed="64"/>
      </bottom>
      <diagonal/>
    </border>
    <border>
      <left/>
      <right style="thin">
        <color indexed="64"/>
      </right>
      <top/>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9">
    <xf numFmtId="0" fontId="0" fillId="0" borderId="0"/>
    <xf numFmtId="164" fontId="1" fillId="0" borderId="0" applyFont="0" applyFill="0" applyBorder="0" applyAlignment="0" applyProtection="0"/>
    <xf numFmtId="0" fontId="7" fillId="0" borderId="0"/>
    <xf numFmtId="0" fontId="7" fillId="0" borderId="0"/>
    <xf numFmtId="0" fontId="7" fillId="0" borderId="0"/>
    <xf numFmtId="0" fontId="7" fillId="0" borderId="0"/>
    <xf numFmtId="0" fontId="1" fillId="0" borderId="0"/>
    <xf numFmtId="165" fontId="7" fillId="0" borderId="0" applyFont="0" applyFill="0" applyBorder="0" applyAlignment="0" applyProtection="0"/>
    <xf numFmtId="0" fontId="7" fillId="0" borderId="0"/>
  </cellStyleXfs>
  <cellXfs count="71">
    <xf numFmtId="0" fontId="0" fillId="0" borderId="0" xfId="0"/>
    <xf numFmtId="4" fontId="2" fillId="0" borderId="4" xfId="0" applyNumberFormat="1" applyFont="1" applyFill="1" applyBorder="1" applyAlignment="1">
      <alignment horizontal="center" vertical="center"/>
    </xf>
    <xf numFmtId="0" fontId="2" fillId="0" borderId="0" xfId="0" applyFont="1" applyAlignment="1">
      <alignment horizontal="center" vertical="top" wrapText="1"/>
    </xf>
    <xf numFmtId="0" fontId="2" fillId="0" borderId="0" xfId="0" applyFont="1" applyAlignment="1">
      <alignment horizontal="left" vertical="justify" wrapText="1"/>
    </xf>
    <xf numFmtId="0" fontId="2" fillId="0" borderId="0" xfId="0" applyFont="1" applyAlignment="1">
      <alignment horizontal="center" wrapText="1"/>
    </xf>
    <xf numFmtId="0" fontId="2" fillId="0" borderId="0" xfId="0" applyFont="1" applyAlignment="1">
      <alignment wrapText="1"/>
    </xf>
    <xf numFmtId="0" fontId="2" fillId="0" borderId="0" xfId="0" applyFont="1" applyBorder="1" applyAlignment="1">
      <alignment horizontal="center" wrapText="1"/>
    </xf>
    <xf numFmtId="0" fontId="2" fillId="0" borderId="0" xfId="0" applyFont="1" applyBorder="1" applyAlignment="1">
      <alignment horizontal="center" vertical="top" wrapText="1"/>
    </xf>
    <xf numFmtId="0" fontId="2" fillId="0" borderId="0" xfId="0" applyFont="1" applyBorder="1" applyAlignment="1">
      <alignment horizontal="left" vertical="justify" wrapText="1"/>
    </xf>
    <xf numFmtId="0" fontId="2" fillId="0" borderId="7" xfId="0" applyFont="1" applyFill="1" applyBorder="1" applyAlignment="1">
      <alignment horizontal="center" vertical="top" wrapText="1"/>
    </xf>
    <xf numFmtId="0" fontId="2" fillId="0" borderId="0" xfId="0" applyFont="1" applyFill="1" applyAlignment="1">
      <alignment wrapText="1"/>
    </xf>
    <xf numFmtId="2" fontId="2" fillId="0" borderId="4" xfId="0" applyNumberFormat="1" applyFont="1" applyFill="1" applyBorder="1" applyAlignment="1">
      <alignment horizontal="center" vertical="center" wrapText="1"/>
    </xf>
    <xf numFmtId="2" fontId="2" fillId="0" borderId="0" xfId="0" applyNumberFormat="1" applyFont="1" applyBorder="1" applyAlignment="1">
      <alignment horizontal="left" vertical="top" wrapText="1"/>
    </xf>
    <xf numFmtId="0" fontId="3" fillId="0" borderId="0" xfId="0" applyFont="1" applyFill="1" applyAlignment="1">
      <alignment wrapText="1"/>
    </xf>
    <xf numFmtId="4" fontId="3" fillId="0" borderId="0" xfId="0" applyNumberFormat="1" applyFont="1" applyFill="1" applyBorder="1" applyAlignment="1">
      <alignment horizontal="center" vertical="center"/>
    </xf>
    <xf numFmtId="1" fontId="5" fillId="0" borderId="3" xfId="0" applyNumberFormat="1" applyFont="1" applyFill="1" applyBorder="1" applyAlignment="1">
      <alignment horizontal="center" vertical="center" wrapText="1"/>
    </xf>
    <xf numFmtId="1" fontId="4" fillId="0" borderId="3" xfId="0" applyNumberFormat="1" applyFont="1" applyFill="1" applyBorder="1" applyAlignment="1">
      <alignment horizontal="center" vertical="center" wrapText="1"/>
    </xf>
    <xf numFmtId="4" fontId="2" fillId="0" borderId="0" xfId="0" applyNumberFormat="1" applyFont="1" applyFill="1" applyBorder="1" applyAlignment="1">
      <alignment horizontal="center" vertical="center"/>
    </xf>
    <xf numFmtId="0" fontId="2" fillId="0" borderId="8" xfId="0" applyFont="1" applyBorder="1" applyAlignment="1">
      <alignment horizontal="center" vertical="center" wrapText="1"/>
    </xf>
    <xf numFmtId="0" fontId="3" fillId="0" borderId="5" xfId="0" applyFont="1" applyBorder="1" applyAlignment="1">
      <alignment horizontal="center" vertical="center" wrapText="1"/>
    </xf>
    <xf numFmtId="0" fontId="3" fillId="0" borderId="9" xfId="0" applyFont="1" applyBorder="1" applyAlignment="1">
      <alignment horizontal="center" vertical="center" wrapText="1"/>
    </xf>
    <xf numFmtId="2" fontId="3" fillId="0" borderId="9" xfId="0" applyNumberFormat="1" applyFont="1" applyBorder="1" applyAlignment="1">
      <alignment horizontal="center" vertical="center" wrapText="1"/>
    </xf>
    <xf numFmtId="2" fontId="2" fillId="0" borderId="6" xfId="0" applyNumberFormat="1" applyFont="1" applyFill="1" applyBorder="1" applyAlignment="1">
      <alignment horizontal="center" vertical="center" wrapText="1"/>
    </xf>
    <xf numFmtId="0" fontId="3" fillId="0" borderId="4" xfId="0" applyNumberFormat="1" applyFont="1" applyFill="1" applyBorder="1" applyAlignment="1">
      <alignment horizontal="justify" vertical="justify" wrapText="1"/>
    </xf>
    <xf numFmtId="0" fontId="2" fillId="0" borderId="4" xfId="0" applyNumberFormat="1" applyFont="1" applyFill="1" applyBorder="1" applyAlignment="1">
      <alignment horizontal="justify" vertical="justify" wrapText="1"/>
    </xf>
    <xf numFmtId="2" fontId="2" fillId="0" borderId="0" xfId="0" applyNumberFormat="1" applyFont="1" applyBorder="1" applyAlignment="1">
      <alignment horizontal="center" vertical="center" wrapText="1"/>
    </xf>
    <xf numFmtId="2" fontId="2" fillId="0" borderId="0" xfId="0" applyNumberFormat="1" applyFont="1" applyAlignment="1">
      <alignment horizontal="center" vertical="center" wrapText="1"/>
    </xf>
    <xf numFmtId="4" fontId="2" fillId="0" borderId="4" xfId="0" applyNumberFormat="1" applyFont="1" applyBorder="1" applyAlignment="1">
      <alignment horizontal="center" vertical="center"/>
    </xf>
    <xf numFmtId="2" fontId="2" fillId="0" borderId="6" xfId="0" applyNumberFormat="1" applyFont="1" applyBorder="1" applyAlignment="1">
      <alignment horizontal="center" vertical="center" wrapText="1"/>
    </xf>
    <xf numFmtId="2" fontId="2" fillId="0" borderId="0" xfId="0" applyNumberFormat="1" applyFont="1" applyFill="1" applyBorder="1" applyAlignment="1">
      <alignment horizontal="left" vertical="top" wrapText="1"/>
    </xf>
    <xf numFmtId="0" fontId="2" fillId="0" borderId="0" xfId="0" applyNumberFormat="1" applyFont="1" applyFill="1" applyBorder="1" applyAlignment="1">
      <alignment horizontal="justify" vertical="justify" wrapText="1"/>
    </xf>
    <xf numFmtId="2" fontId="2" fillId="0" borderId="7" xfId="0" applyNumberFormat="1" applyFont="1" applyFill="1" applyBorder="1" applyAlignment="1">
      <alignment horizontal="center" vertical="top" wrapText="1"/>
    </xf>
    <xf numFmtId="0" fontId="3" fillId="0" borderId="0" xfId="0" applyNumberFormat="1" applyFont="1" applyFill="1" applyBorder="1" applyAlignment="1">
      <alignment horizontal="justify" vertical="justify" wrapText="1"/>
    </xf>
    <xf numFmtId="0" fontId="2" fillId="0" borderId="0" xfId="0" applyFont="1" applyFill="1" applyBorder="1" applyAlignment="1">
      <alignment horizontal="center" vertical="top" wrapText="1"/>
    </xf>
    <xf numFmtId="4" fontId="2" fillId="0" borderId="0" xfId="0" applyNumberFormat="1" applyFont="1" applyBorder="1" applyAlignment="1">
      <alignment horizontal="center" vertical="center"/>
    </xf>
    <xf numFmtId="2" fontId="2" fillId="0" borderId="0" xfId="0" applyNumberFormat="1" applyFont="1" applyFill="1" applyBorder="1" applyAlignment="1">
      <alignment horizontal="center" vertical="center" wrapText="1"/>
    </xf>
    <xf numFmtId="166" fontId="2" fillId="0" borderId="0" xfId="0" applyNumberFormat="1" applyFont="1" applyBorder="1" applyAlignment="1">
      <alignment horizontal="center" vertical="center" wrapText="1"/>
    </xf>
    <xf numFmtId="166" fontId="2" fillId="0" borderId="0" xfId="0" applyNumberFormat="1" applyFont="1" applyAlignment="1">
      <alignment horizontal="center" vertical="center" wrapText="1"/>
    </xf>
    <xf numFmtId="166" fontId="3" fillId="0" borderId="10" xfId="0" applyNumberFormat="1" applyFont="1" applyBorder="1" applyAlignment="1">
      <alignment horizontal="center" vertical="center" wrapText="1"/>
    </xf>
    <xf numFmtId="166" fontId="2" fillId="0" borderId="6" xfId="0" applyNumberFormat="1" applyFont="1" applyFill="1" applyBorder="1" applyAlignment="1">
      <alignment horizontal="center" vertical="center" wrapText="1"/>
    </xf>
    <xf numFmtId="166" fontId="2" fillId="0" borderId="6" xfId="0" applyNumberFormat="1" applyFont="1" applyBorder="1" applyAlignment="1">
      <alignment wrapText="1"/>
    </xf>
    <xf numFmtId="166" fontId="3" fillId="0" borderId="0" xfId="0" applyNumberFormat="1" applyFont="1" applyAlignment="1">
      <alignment horizontal="center" vertical="center" wrapText="1"/>
    </xf>
    <xf numFmtId="0" fontId="2" fillId="0" borderId="11" xfId="0" applyFont="1" applyBorder="1" applyAlignment="1">
      <alignment horizontal="center" vertical="top" wrapText="1"/>
    </xf>
    <xf numFmtId="0" fontId="2" fillId="0" borderId="12" xfId="0" applyFont="1" applyBorder="1" applyAlignment="1">
      <alignment horizontal="left" vertical="justify" wrapText="1"/>
    </xf>
    <xf numFmtId="0" fontId="2" fillId="0" borderId="12" xfId="0" applyFont="1" applyBorder="1" applyAlignment="1">
      <alignment horizontal="center" wrapText="1"/>
    </xf>
    <xf numFmtId="2" fontId="2" fillId="0" borderId="12" xfId="0" applyNumberFormat="1" applyFont="1" applyBorder="1" applyAlignment="1">
      <alignment horizontal="center" vertical="center" wrapText="1"/>
    </xf>
    <xf numFmtId="0" fontId="2" fillId="0" borderId="7" xfId="0" applyFont="1" applyBorder="1" applyAlignment="1">
      <alignment horizontal="center" vertical="top" wrapText="1"/>
    </xf>
    <xf numFmtId="166" fontId="2" fillId="0" borderId="14" xfId="0" applyNumberFormat="1" applyFont="1" applyBorder="1" applyAlignment="1">
      <alignment horizontal="center" vertical="center" wrapText="1"/>
    </xf>
    <xf numFmtId="0" fontId="6" fillId="0" borderId="15" xfId="0" applyFont="1" applyBorder="1" applyAlignment="1">
      <alignment horizontal="left" vertical="center"/>
    </xf>
    <xf numFmtId="0" fontId="3" fillId="0" borderId="1" xfId="0" applyFont="1" applyBorder="1" applyAlignment="1">
      <alignment horizontal="right" vertical="center"/>
    </xf>
    <xf numFmtId="0" fontId="3" fillId="0" borderId="16" xfId="0" applyFont="1" applyBorder="1" applyAlignment="1">
      <alignment horizontal="right" vertical="center"/>
    </xf>
    <xf numFmtId="2" fontId="8" fillId="0" borderId="12" xfId="0" applyNumberFormat="1" applyFont="1" applyBorder="1" applyAlignment="1">
      <alignment horizontal="center" vertical="center" wrapText="1"/>
    </xf>
    <xf numFmtId="0" fontId="0" fillId="0" borderId="13" xfId="0" applyBorder="1" applyAlignment="1">
      <alignment horizontal="center" vertical="center" wrapText="1"/>
    </xf>
    <xf numFmtId="0" fontId="9" fillId="2" borderId="2" xfId="0" applyFont="1" applyFill="1" applyBorder="1" applyAlignment="1">
      <alignment horizontal="left" vertical="justify" wrapText="1"/>
    </xf>
    <xf numFmtId="0" fontId="9" fillId="2" borderId="0" xfId="0" applyFont="1" applyFill="1" applyBorder="1" applyAlignment="1">
      <alignment horizontal="left" vertical="justify" wrapText="1"/>
    </xf>
    <xf numFmtId="0" fontId="9" fillId="2" borderId="14" xfId="0" applyFont="1" applyFill="1" applyBorder="1" applyAlignment="1">
      <alignment horizontal="left" vertical="justify" wrapText="1"/>
    </xf>
    <xf numFmtId="0" fontId="6" fillId="2" borderId="0" xfId="0" applyFont="1" applyFill="1" applyBorder="1" applyAlignment="1">
      <alignment horizontal="left" vertical="center" wrapText="1"/>
    </xf>
    <xf numFmtId="0" fontId="6" fillId="2" borderId="14" xfId="0" applyFont="1" applyFill="1" applyBorder="1" applyAlignment="1">
      <alignment horizontal="left" vertical="center" wrapText="1"/>
    </xf>
    <xf numFmtId="0" fontId="6" fillId="2" borderId="0" xfId="0" applyFont="1" applyFill="1" applyBorder="1" applyAlignment="1">
      <alignment horizontal="left" vertical="justify" wrapText="1"/>
    </xf>
    <xf numFmtId="0" fontId="6" fillId="2" borderId="0" xfId="0" applyFont="1" applyFill="1" applyBorder="1" applyAlignment="1">
      <alignment horizontal="center" wrapText="1"/>
    </xf>
    <xf numFmtId="2" fontId="6" fillId="2" borderId="0" xfId="0" applyNumberFormat="1" applyFont="1" applyFill="1" applyBorder="1" applyAlignment="1">
      <alignment horizontal="center" vertical="center" wrapText="1"/>
    </xf>
    <xf numFmtId="166" fontId="6" fillId="2" borderId="14" xfId="0" applyNumberFormat="1" applyFont="1" applyFill="1" applyBorder="1" applyAlignment="1">
      <alignment horizontal="center" vertical="center" wrapText="1"/>
    </xf>
    <xf numFmtId="0" fontId="2" fillId="0" borderId="0" xfId="0" applyFont="1" applyBorder="1" applyAlignment="1">
      <alignment vertical="center"/>
    </xf>
    <xf numFmtId="0" fontId="6" fillId="0" borderId="7" xfId="0" applyFont="1" applyBorder="1" applyAlignment="1">
      <alignment vertical="center"/>
    </xf>
    <xf numFmtId="0" fontId="2" fillId="0" borderId="7" xfId="0" applyFont="1" applyBorder="1" applyAlignment="1">
      <alignment horizontal="left" vertical="center"/>
    </xf>
    <xf numFmtId="1" fontId="3" fillId="0" borderId="7" xfId="0" applyNumberFormat="1" applyFont="1" applyFill="1" applyBorder="1" applyAlignment="1">
      <alignment horizontal="center" vertical="top" wrapText="1"/>
    </xf>
    <xf numFmtId="0" fontId="3" fillId="0" borderId="7" xfId="0" applyFont="1" applyFill="1" applyBorder="1" applyAlignment="1">
      <alignment horizontal="center" vertical="top" wrapText="1"/>
    </xf>
    <xf numFmtId="2" fontId="3" fillId="0" borderId="0" xfId="0" applyNumberFormat="1" applyFont="1" applyFill="1" applyBorder="1" applyAlignment="1">
      <alignment horizontal="right" vertical="top" wrapText="1"/>
    </xf>
    <xf numFmtId="1" fontId="4" fillId="2" borderId="3" xfId="0" applyNumberFormat="1" applyFont="1" applyFill="1" applyBorder="1" applyAlignment="1">
      <alignment horizontal="center" vertical="center" wrapText="1"/>
    </xf>
    <xf numFmtId="1" fontId="5" fillId="2" borderId="3" xfId="0" applyNumberFormat="1" applyFont="1" applyFill="1" applyBorder="1" applyAlignment="1">
      <alignment horizontal="center" vertical="center" wrapText="1"/>
    </xf>
    <xf numFmtId="1" fontId="3" fillId="2" borderId="7" xfId="0" applyNumberFormat="1" applyFont="1" applyFill="1" applyBorder="1" applyAlignment="1">
      <alignment horizontal="center" vertical="top" wrapText="1"/>
    </xf>
  </cellXfs>
  <cellStyles count="9">
    <cellStyle name="Estilo 1" xfId="6"/>
    <cellStyle name="Euro" xfId="1"/>
    <cellStyle name="Euro 2" xfId="7"/>
    <cellStyle name="Normal" xfId="0" builtinId="0"/>
    <cellStyle name="Normal 2" xfId="8"/>
    <cellStyle name="Normal 3" xfId="4"/>
    <cellStyle name="Normal 4" xfId="5"/>
    <cellStyle name="Normal 5" xfId="3"/>
    <cellStyle name="Normal 6" xfId="2"/>
  </cellStyles>
  <dxfs count="1">
    <dxf>
      <font>
        <color rgb="FF9C0006"/>
      </font>
      <fill>
        <patternFill>
          <bgColor rgb="FFFFC7CE"/>
        </patternFill>
      </fill>
    </dxf>
  </dxfs>
  <tableStyles count="0" defaultTableStyle="TableStyleMedium9" defaultPivotStyle="PivotStyleLight16"/>
  <colors>
    <mruColors>
      <color rgb="FFFF33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911</xdr:row>
      <xdr:rowOff>0</xdr:rowOff>
    </xdr:from>
    <xdr:to>
      <xdr:col>0</xdr:col>
      <xdr:colOff>114300</xdr:colOff>
      <xdr:row>911</xdr:row>
      <xdr:rowOff>9525</xdr:rowOff>
    </xdr:to>
    <xdr:pic>
      <xdr:nvPicPr>
        <xdr:cNvPr id="2" name="Picture 6" descr="http://pesquisa.fnac.pt/img/dot.gif"/>
        <xdr:cNvPicPr>
          <a:picLocks noChangeAspect="1" noChangeArrowheads="1"/>
        </xdr:cNvPicPr>
      </xdr:nvPicPr>
      <xdr:blipFill>
        <a:blip xmlns:r="http://schemas.openxmlformats.org/officeDocument/2006/relationships" r:embed="rId1"/>
        <a:srcRect/>
        <a:stretch>
          <a:fillRect/>
        </a:stretch>
      </xdr:blipFill>
      <xdr:spPr bwMode="auto">
        <a:xfrm>
          <a:off x="0" y="342976200"/>
          <a:ext cx="114300" cy="9525"/>
        </a:xfrm>
        <a:prstGeom prst="rect">
          <a:avLst/>
        </a:prstGeom>
        <a:noFill/>
      </xdr:spPr>
    </xdr:pic>
    <xdr:clientData/>
  </xdr:twoCellAnchor>
  <xdr:twoCellAnchor editAs="oneCell">
    <xdr:from>
      <xdr:col>1</xdr:col>
      <xdr:colOff>0</xdr:colOff>
      <xdr:row>911</xdr:row>
      <xdr:rowOff>0</xdr:rowOff>
    </xdr:from>
    <xdr:to>
      <xdr:col>1</xdr:col>
      <xdr:colOff>114300</xdr:colOff>
      <xdr:row>911</xdr:row>
      <xdr:rowOff>9525</xdr:rowOff>
    </xdr:to>
    <xdr:pic>
      <xdr:nvPicPr>
        <xdr:cNvPr id="3" name="Picture 6" descr="http://pesquisa.fnac.pt/img/dot.gif"/>
        <xdr:cNvPicPr>
          <a:picLocks noChangeAspect="1" noChangeArrowheads="1"/>
        </xdr:cNvPicPr>
      </xdr:nvPicPr>
      <xdr:blipFill>
        <a:blip xmlns:r="http://schemas.openxmlformats.org/officeDocument/2006/relationships" r:embed="rId1"/>
        <a:srcRect/>
        <a:stretch>
          <a:fillRect/>
        </a:stretch>
      </xdr:blipFill>
      <xdr:spPr bwMode="auto">
        <a:xfrm>
          <a:off x="784860" y="342976200"/>
          <a:ext cx="114300" cy="9525"/>
        </a:xfrm>
        <a:prstGeom prst="rect">
          <a:avLst/>
        </a:prstGeom>
        <a:noFill/>
      </xdr:spPr>
    </xdr:pic>
    <xdr:clientData/>
  </xdr:twoCellAnchor>
  <xdr:twoCellAnchor editAs="oneCell">
    <xdr:from>
      <xdr:col>0</xdr:col>
      <xdr:colOff>0</xdr:colOff>
      <xdr:row>370</xdr:row>
      <xdr:rowOff>0</xdr:rowOff>
    </xdr:from>
    <xdr:to>
      <xdr:col>0</xdr:col>
      <xdr:colOff>114300</xdr:colOff>
      <xdr:row>370</xdr:row>
      <xdr:rowOff>7620</xdr:rowOff>
    </xdr:to>
    <xdr:pic>
      <xdr:nvPicPr>
        <xdr:cNvPr id="5"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0" y="246537480"/>
          <a:ext cx="114300" cy="76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0</xdr:colOff>
      <xdr:row>370</xdr:row>
      <xdr:rowOff>0</xdr:rowOff>
    </xdr:from>
    <xdr:to>
      <xdr:col>1</xdr:col>
      <xdr:colOff>114300</xdr:colOff>
      <xdr:row>370</xdr:row>
      <xdr:rowOff>7620</xdr:rowOff>
    </xdr:to>
    <xdr:pic>
      <xdr:nvPicPr>
        <xdr:cNvPr id="6"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784860" y="246537480"/>
          <a:ext cx="114300" cy="76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0</xdr:colOff>
      <xdr:row>253</xdr:row>
      <xdr:rowOff>0</xdr:rowOff>
    </xdr:from>
    <xdr:to>
      <xdr:col>0</xdr:col>
      <xdr:colOff>114300</xdr:colOff>
      <xdr:row>253</xdr:row>
      <xdr:rowOff>7620</xdr:rowOff>
    </xdr:to>
    <xdr:pic>
      <xdr:nvPicPr>
        <xdr:cNvPr id="7"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0" y="226032060"/>
          <a:ext cx="114300" cy="76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0</xdr:colOff>
      <xdr:row>253</xdr:row>
      <xdr:rowOff>0</xdr:rowOff>
    </xdr:from>
    <xdr:to>
      <xdr:col>1</xdr:col>
      <xdr:colOff>114300</xdr:colOff>
      <xdr:row>253</xdr:row>
      <xdr:rowOff>7620</xdr:rowOff>
    </xdr:to>
    <xdr:pic>
      <xdr:nvPicPr>
        <xdr:cNvPr id="8"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784860" y="226032060"/>
          <a:ext cx="114300" cy="76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oneCellAnchor>
    <xdr:from>
      <xdr:col>0</xdr:col>
      <xdr:colOff>0</xdr:colOff>
      <xdr:row>332</xdr:row>
      <xdr:rowOff>0</xdr:rowOff>
    </xdr:from>
    <xdr:ext cx="114300" cy="7620"/>
    <xdr:pic>
      <xdr:nvPicPr>
        <xdr:cNvPr id="9"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0" y="239877600"/>
          <a:ext cx="114300" cy="76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twoCellAnchor editAs="oneCell">
    <xdr:from>
      <xdr:col>0</xdr:col>
      <xdr:colOff>0</xdr:colOff>
      <xdr:row>363</xdr:row>
      <xdr:rowOff>0</xdr:rowOff>
    </xdr:from>
    <xdr:to>
      <xdr:col>0</xdr:col>
      <xdr:colOff>114300</xdr:colOff>
      <xdr:row>363</xdr:row>
      <xdr:rowOff>7620</xdr:rowOff>
    </xdr:to>
    <xdr:pic>
      <xdr:nvPicPr>
        <xdr:cNvPr id="10"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0" y="74554080"/>
          <a:ext cx="114300" cy="76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0</xdr:colOff>
      <xdr:row>363</xdr:row>
      <xdr:rowOff>0</xdr:rowOff>
    </xdr:from>
    <xdr:to>
      <xdr:col>1</xdr:col>
      <xdr:colOff>114300</xdr:colOff>
      <xdr:row>363</xdr:row>
      <xdr:rowOff>7620</xdr:rowOff>
    </xdr:to>
    <xdr:pic>
      <xdr:nvPicPr>
        <xdr:cNvPr id="11"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1005840" y="74554080"/>
          <a:ext cx="114300" cy="76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0</xdr:colOff>
      <xdr:row>167</xdr:row>
      <xdr:rowOff>0</xdr:rowOff>
    </xdr:from>
    <xdr:to>
      <xdr:col>0</xdr:col>
      <xdr:colOff>114300</xdr:colOff>
      <xdr:row>167</xdr:row>
      <xdr:rowOff>7620</xdr:rowOff>
    </xdr:to>
    <xdr:pic>
      <xdr:nvPicPr>
        <xdr:cNvPr id="12"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0" y="40203120"/>
          <a:ext cx="114300" cy="76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0</xdr:colOff>
      <xdr:row>167</xdr:row>
      <xdr:rowOff>0</xdr:rowOff>
    </xdr:from>
    <xdr:to>
      <xdr:col>1</xdr:col>
      <xdr:colOff>114300</xdr:colOff>
      <xdr:row>167</xdr:row>
      <xdr:rowOff>7620</xdr:rowOff>
    </xdr:to>
    <xdr:pic>
      <xdr:nvPicPr>
        <xdr:cNvPr id="13"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1005840" y="40203120"/>
          <a:ext cx="114300" cy="76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0</xdr:colOff>
      <xdr:row>244</xdr:row>
      <xdr:rowOff>0</xdr:rowOff>
    </xdr:from>
    <xdr:to>
      <xdr:col>0</xdr:col>
      <xdr:colOff>114300</xdr:colOff>
      <xdr:row>244</xdr:row>
      <xdr:rowOff>7620</xdr:rowOff>
    </xdr:to>
    <xdr:pic>
      <xdr:nvPicPr>
        <xdr:cNvPr id="14"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0" y="53698140"/>
          <a:ext cx="114300" cy="76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0</xdr:colOff>
      <xdr:row>244</xdr:row>
      <xdr:rowOff>0</xdr:rowOff>
    </xdr:from>
    <xdr:to>
      <xdr:col>1</xdr:col>
      <xdr:colOff>114300</xdr:colOff>
      <xdr:row>244</xdr:row>
      <xdr:rowOff>7620</xdr:rowOff>
    </xdr:to>
    <xdr:pic>
      <xdr:nvPicPr>
        <xdr:cNvPr id="15"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1005840" y="53698140"/>
          <a:ext cx="114300" cy="76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0</xdr:colOff>
      <xdr:row>108</xdr:row>
      <xdr:rowOff>0</xdr:rowOff>
    </xdr:from>
    <xdr:to>
      <xdr:col>0</xdr:col>
      <xdr:colOff>114300</xdr:colOff>
      <xdr:row>108</xdr:row>
      <xdr:rowOff>7620</xdr:rowOff>
    </xdr:to>
    <xdr:pic>
      <xdr:nvPicPr>
        <xdr:cNvPr id="16"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0" y="248617740"/>
          <a:ext cx="114300" cy="76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0</xdr:colOff>
      <xdr:row>108</xdr:row>
      <xdr:rowOff>0</xdr:rowOff>
    </xdr:from>
    <xdr:to>
      <xdr:col>1</xdr:col>
      <xdr:colOff>121920</xdr:colOff>
      <xdr:row>108</xdr:row>
      <xdr:rowOff>7620</xdr:rowOff>
    </xdr:to>
    <xdr:pic>
      <xdr:nvPicPr>
        <xdr:cNvPr id="17"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1005840" y="248617740"/>
          <a:ext cx="121920" cy="76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0</xdr:colOff>
      <xdr:row>108</xdr:row>
      <xdr:rowOff>0</xdr:rowOff>
    </xdr:from>
    <xdr:to>
      <xdr:col>0</xdr:col>
      <xdr:colOff>114300</xdr:colOff>
      <xdr:row>108</xdr:row>
      <xdr:rowOff>7620</xdr:rowOff>
    </xdr:to>
    <xdr:pic>
      <xdr:nvPicPr>
        <xdr:cNvPr id="18"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0" y="255452880"/>
          <a:ext cx="114300" cy="76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0</xdr:colOff>
      <xdr:row>108</xdr:row>
      <xdr:rowOff>0</xdr:rowOff>
    </xdr:from>
    <xdr:to>
      <xdr:col>1</xdr:col>
      <xdr:colOff>121920</xdr:colOff>
      <xdr:row>108</xdr:row>
      <xdr:rowOff>7620</xdr:rowOff>
    </xdr:to>
    <xdr:pic>
      <xdr:nvPicPr>
        <xdr:cNvPr id="19"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1005840" y="255452880"/>
          <a:ext cx="121920" cy="76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0</xdr:colOff>
      <xdr:row>108</xdr:row>
      <xdr:rowOff>0</xdr:rowOff>
    </xdr:from>
    <xdr:to>
      <xdr:col>1</xdr:col>
      <xdr:colOff>121920</xdr:colOff>
      <xdr:row>108</xdr:row>
      <xdr:rowOff>7620</xdr:rowOff>
    </xdr:to>
    <xdr:pic>
      <xdr:nvPicPr>
        <xdr:cNvPr id="20"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1005840" y="248617740"/>
          <a:ext cx="121920" cy="76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oqo.es/editora/pt-pt/content/luvas-do-capuchinho" TargetMode="External"/><Relationship Id="rId1" Type="http://schemas.openxmlformats.org/officeDocument/2006/relationships/hyperlink" Target="http://www.oqo.es/editora/pt-pt/content/luvas-do-capuchinho"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2:G119"/>
  <sheetViews>
    <sheetView tabSelected="1" topLeftCell="A34" zoomScaleNormal="100" workbookViewId="0">
      <selection activeCell="B52" sqref="B52"/>
    </sheetView>
  </sheetViews>
  <sheetFormatPr defaultColWidth="9.140625" defaultRowHeight="12.75"/>
  <cols>
    <col min="1" max="1" width="10.28515625" style="2" customWidth="1"/>
    <col min="2" max="2" width="74.140625" style="3" bestFit="1" customWidth="1"/>
    <col min="3" max="3" width="5.7109375" style="4" bestFit="1" customWidth="1"/>
    <col min="4" max="4" width="7.42578125" style="26" bestFit="1" customWidth="1"/>
    <col min="5" max="5" width="9.140625" style="26"/>
    <col min="6" max="6" width="13.42578125" style="37" customWidth="1"/>
    <col min="7" max="7" width="15.7109375" style="10" customWidth="1"/>
    <col min="8" max="8" width="10" style="5" bestFit="1" customWidth="1"/>
    <col min="9" max="256" width="9.140625" style="5"/>
    <col min="257" max="257" width="14.7109375" style="5" customWidth="1"/>
    <col min="258" max="258" width="74.140625" style="5" bestFit="1" customWidth="1"/>
    <col min="259" max="259" width="3.5703125" style="5" bestFit="1" customWidth="1"/>
    <col min="260" max="260" width="7.42578125" style="5" bestFit="1" customWidth="1"/>
    <col min="261" max="261" width="9.140625" style="5"/>
    <col min="262" max="262" width="14" style="5" customWidth="1"/>
    <col min="263" max="263" width="15.7109375" style="5" customWidth="1"/>
    <col min="264" max="264" width="10" style="5" bestFit="1" customWidth="1"/>
    <col min="265" max="512" width="9.140625" style="5"/>
    <col min="513" max="513" width="14.7109375" style="5" customWidth="1"/>
    <col min="514" max="514" width="74.140625" style="5" bestFit="1" customWidth="1"/>
    <col min="515" max="515" width="3.5703125" style="5" bestFit="1" customWidth="1"/>
    <col min="516" max="516" width="7.42578125" style="5" bestFit="1" customWidth="1"/>
    <col min="517" max="517" width="9.140625" style="5"/>
    <col min="518" max="518" width="14" style="5" customWidth="1"/>
    <col min="519" max="519" width="15.7109375" style="5" customWidth="1"/>
    <col min="520" max="520" width="10" style="5" bestFit="1" customWidth="1"/>
    <col min="521" max="768" width="9.140625" style="5"/>
    <col min="769" max="769" width="14.7109375" style="5" customWidth="1"/>
    <col min="770" max="770" width="74.140625" style="5" bestFit="1" customWidth="1"/>
    <col min="771" max="771" width="3.5703125" style="5" bestFit="1" customWidth="1"/>
    <col min="772" max="772" width="7.42578125" style="5" bestFit="1" customWidth="1"/>
    <col min="773" max="773" width="9.140625" style="5"/>
    <col min="774" max="774" width="14" style="5" customWidth="1"/>
    <col min="775" max="775" width="15.7109375" style="5" customWidth="1"/>
    <col min="776" max="776" width="10" style="5" bestFit="1" customWidth="1"/>
    <col min="777" max="1024" width="9.140625" style="5"/>
    <col min="1025" max="1025" width="14.7109375" style="5" customWidth="1"/>
    <col min="1026" max="1026" width="74.140625" style="5" bestFit="1" customWidth="1"/>
    <col min="1027" max="1027" width="3.5703125" style="5" bestFit="1" customWidth="1"/>
    <col min="1028" max="1028" width="7.42578125" style="5" bestFit="1" customWidth="1"/>
    <col min="1029" max="1029" width="9.140625" style="5"/>
    <col min="1030" max="1030" width="14" style="5" customWidth="1"/>
    <col min="1031" max="1031" width="15.7109375" style="5" customWidth="1"/>
    <col min="1032" max="1032" width="10" style="5" bestFit="1" customWidth="1"/>
    <col min="1033" max="1280" width="9.140625" style="5"/>
    <col min="1281" max="1281" width="14.7109375" style="5" customWidth="1"/>
    <col min="1282" max="1282" width="74.140625" style="5" bestFit="1" customWidth="1"/>
    <col min="1283" max="1283" width="3.5703125" style="5" bestFit="1" customWidth="1"/>
    <col min="1284" max="1284" width="7.42578125" style="5" bestFit="1" customWidth="1"/>
    <col min="1285" max="1285" width="9.140625" style="5"/>
    <col min="1286" max="1286" width="14" style="5" customWidth="1"/>
    <col min="1287" max="1287" width="15.7109375" style="5" customWidth="1"/>
    <col min="1288" max="1288" width="10" style="5" bestFit="1" customWidth="1"/>
    <col min="1289" max="1536" width="9.140625" style="5"/>
    <col min="1537" max="1537" width="14.7109375" style="5" customWidth="1"/>
    <col min="1538" max="1538" width="74.140625" style="5" bestFit="1" customWidth="1"/>
    <col min="1539" max="1539" width="3.5703125" style="5" bestFit="1" customWidth="1"/>
    <col min="1540" max="1540" width="7.42578125" style="5" bestFit="1" customWidth="1"/>
    <col min="1541" max="1541" width="9.140625" style="5"/>
    <col min="1542" max="1542" width="14" style="5" customWidth="1"/>
    <col min="1543" max="1543" width="15.7109375" style="5" customWidth="1"/>
    <col min="1544" max="1544" width="10" style="5" bestFit="1" customWidth="1"/>
    <col min="1545" max="1792" width="9.140625" style="5"/>
    <col min="1793" max="1793" width="14.7109375" style="5" customWidth="1"/>
    <col min="1794" max="1794" width="74.140625" style="5" bestFit="1" customWidth="1"/>
    <col min="1795" max="1795" width="3.5703125" style="5" bestFit="1" customWidth="1"/>
    <col min="1796" max="1796" width="7.42578125" style="5" bestFit="1" customWidth="1"/>
    <col min="1797" max="1797" width="9.140625" style="5"/>
    <col min="1798" max="1798" width="14" style="5" customWidth="1"/>
    <col min="1799" max="1799" width="15.7109375" style="5" customWidth="1"/>
    <col min="1800" max="1800" width="10" style="5" bestFit="1" customWidth="1"/>
    <col min="1801" max="2048" width="9.140625" style="5"/>
    <col min="2049" max="2049" width="14.7109375" style="5" customWidth="1"/>
    <col min="2050" max="2050" width="74.140625" style="5" bestFit="1" customWidth="1"/>
    <col min="2051" max="2051" width="3.5703125" style="5" bestFit="1" customWidth="1"/>
    <col min="2052" max="2052" width="7.42578125" style="5" bestFit="1" customWidth="1"/>
    <col min="2053" max="2053" width="9.140625" style="5"/>
    <col min="2054" max="2054" width="14" style="5" customWidth="1"/>
    <col min="2055" max="2055" width="15.7109375" style="5" customWidth="1"/>
    <col min="2056" max="2056" width="10" style="5" bestFit="1" customWidth="1"/>
    <col min="2057" max="2304" width="9.140625" style="5"/>
    <col min="2305" max="2305" width="14.7109375" style="5" customWidth="1"/>
    <col min="2306" max="2306" width="74.140625" style="5" bestFit="1" customWidth="1"/>
    <col min="2307" max="2307" width="3.5703125" style="5" bestFit="1" customWidth="1"/>
    <col min="2308" max="2308" width="7.42578125" style="5" bestFit="1" customWidth="1"/>
    <col min="2309" max="2309" width="9.140625" style="5"/>
    <col min="2310" max="2310" width="14" style="5" customWidth="1"/>
    <col min="2311" max="2311" width="15.7109375" style="5" customWidth="1"/>
    <col min="2312" max="2312" width="10" style="5" bestFit="1" customWidth="1"/>
    <col min="2313" max="2560" width="9.140625" style="5"/>
    <col min="2561" max="2561" width="14.7109375" style="5" customWidth="1"/>
    <col min="2562" max="2562" width="74.140625" style="5" bestFit="1" customWidth="1"/>
    <col min="2563" max="2563" width="3.5703125" style="5" bestFit="1" customWidth="1"/>
    <col min="2564" max="2564" width="7.42578125" style="5" bestFit="1" customWidth="1"/>
    <col min="2565" max="2565" width="9.140625" style="5"/>
    <col min="2566" max="2566" width="14" style="5" customWidth="1"/>
    <col min="2567" max="2567" width="15.7109375" style="5" customWidth="1"/>
    <col min="2568" max="2568" width="10" style="5" bestFit="1" customWidth="1"/>
    <col min="2569" max="2816" width="9.140625" style="5"/>
    <col min="2817" max="2817" width="14.7109375" style="5" customWidth="1"/>
    <col min="2818" max="2818" width="74.140625" style="5" bestFit="1" customWidth="1"/>
    <col min="2819" max="2819" width="3.5703125" style="5" bestFit="1" customWidth="1"/>
    <col min="2820" max="2820" width="7.42578125" style="5" bestFit="1" customWidth="1"/>
    <col min="2821" max="2821" width="9.140625" style="5"/>
    <col min="2822" max="2822" width="14" style="5" customWidth="1"/>
    <col min="2823" max="2823" width="15.7109375" style="5" customWidth="1"/>
    <col min="2824" max="2824" width="10" style="5" bestFit="1" customWidth="1"/>
    <col min="2825" max="3072" width="9.140625" style="5"/>
    <col min="3073" max="3073" width="14.7109375" style="5" customWidth="1"/>
    <col min="3074" max="3074" width="74.140625" style="5" bestFit="1" customWidth="1"/>
    <col min="3075" max="3075" width="3.5703125" style="5" bestFit="1" customWidth="1"/>
    <col min="3076" max="3076" width="7.42578125" style="5" bestFit="1" customWidth="1"/>
    <col min="3077" max="3077" width="9.140625" style="5"/>
    <col min="3078" max="3078" width="14" style="5" customWidth="1"/>
    <col min="3079" max="3079" width="15.7109375" style="5" customWidth="1"/>
    <col min="3080" max="3080" width="10" style="5" bestFit="1" customWidth="1"/>
    <col min="3081" max="3328" width="9.140625" style="5"/>
    <col min="3329" max="3329" width="14.7109375" style="5" customWidth="1"/>
    <col min="3330" max="3330" width="74.140625" style="5" bestFit="1" customWidth="1"/>
    <col min="3331" max="3331" width="3.5703125" style="5" bestFit="1" customWidth="1"/>
    <col min="3332" max="3332" width="7.42578125" style="5" bestFit="1" customWidth="1"/>
    <col min="3333" max="3333" width="9.140625" style="5"/>
    <col min="3334" max="3334" width="14" style="5" customWidth="1"/>
    <col min="3335" max="3335" width="15.7109375" style="5" customWidth="1"/>
    <col min="3336" max="3336" width="10" style="5" bestFit="1" customWidth="1"/>
    <col min="3337" max="3584" width="9.140625" style="5"/>
    <col min="3585" max="3585" width="14.7109375" style="5" customWidth="1"/>
    <col min="3586" max="3586" width="74.140625" style="5" bestFit="1" customWidth="1"/>
    <col min="3587" max="3587" width="3.5703125" style="5" bestFit="1" customWidth="1"/>
    <col min="3588" max="3588" width="7.42578125" style="5" bestFit="1" customWidth="1"/>
    <col min="3589" max="3589" width="9.140625" style="5"/>
    <col min="3590" max="3590" width="14" style="5" customWidth="1"/>
    <col min="3591" max="3591" width="15.7109375" style="5" customWidth="1"/>
    <col min="3592" max="3592" width="10" style="5" bestFit="1" customWidth="1"/>
    <col min="3593" max="3840" width="9.140625" style="5"/>
    <col min="3841" max="3841" width="14.7109375" style="5" customWidth="1"/>
    <col min="3842" max="3842" width="74.140625" style="5" bestFit="1" customWidth="1"/>
    <col min="3843" max="3843" width="3.5703125" style="5" bestFit="1" customWidth="1"/>
    <col min="3844" max="3844" width="7.42578125" style="5" bestFit="1" customWidth="1"/>
    <col min="3845" max="3845" width="9.140625" style="5"/>
    <col min="3846" max="3846" width="14" style="5" customWidth="1"/>
    <col min="3847" max="3847" width="15.7109375" style="5" customWidth="1"/>
    <col min="3848" max="3848" width="10" style="5" bestFit="1" customWidth="1"/>
    <col min="3849" max="4096" width="9.140625" style="5"/>
    <col min="4097" max="4097" width="14.7109375" style="5" customWidth="1"/>
    <col min="4098" max="4098" width="74.140625" style="5" bestFit="1" customWidth="1"/>
    <col min="4099" max="4099" width="3.5703125" style="5" bestFit="1" customWidth="1"/>
    <col min="4100" max="4100" width="7.42578125" style="5" bestFit="1" customWidth="1"/>
    <col min="4101" max="4101" width="9.140625" style="5"/>
    <col min="4102" max="4102" width="14" style="5" customWidth="1"/>
    <col min="4103" max="4103" width="15.7109375" style="5" customWidth="1"/>
    <col min="4104" max="4104" width="10" style="5" bestFit="1" customWidth="1"/>
    <col min="4105" max="4352" width="9.140625" style="5"/>
    <col min="4353" max="4353" width="14.7109375" style="5" customWidth="1"/>
    <col min="4354" max="4354" width="74.140625" style="5" bestFit="1" customWidth="1"/>
    <col min="4355" max="4355" width="3.5703125" style="5" bestFit="1" customWidth="1"/>
    <col min="4356" max="4356" width="7.42578125" style="5" bestFit="1" customWidth="1"/>
    <col min="4357" max="4357" width="9.140625" style="5"/>
    <col min="4358" max="4358" width="14" style="5" customWidth="1"/>
    <col min="4359" max="4359" width="15.7109375" style="5" customWidth="1"/>
    <col min="4360" max="4360" width="10" style="5" bestFit="1" customWidth="1"/>
    <col min="4361" max="4608" width="9.140625" style="5"/>
    <col min="4609" max="4609" width="14.7109375" style="5" customWidth="1"/>
    <col min="4610" max="4610" width="74.140625" style="5" bestFit="1" customWidth="1"/>
    <col min="4611" max="4611" width="3.5703125" style="5" bestFit="1" customWidth="1"/>
    <col min="4612" max="4612" width="7.42578125" style="5" bestFit="1" customWidth="1"/>
    <col min="4613" max="4613" width="9.140625" style="5"/>
    <col min="4614" max="4614" width="14" style="5" customWidth="1"/>
    <col min="4615" max="4615" width="15.7109375" style="5" customWidth="1"/>
    <col min="4616" max="4616" width="10" style="5" bestFit="1" customWidth="1"/>
    <col min="4617" max="4864" width="9.140625" style="5"/>
    <col min="4865" max="4865" width="14.7109375" style="5" customWidth="1"/>
    <col min="4866" max="4866" width="74.140625" style="5" bestFit="1" customWidth="1"/>
    <col min="4867" max="4867" width="3.5703125" style="5" bestFit="1" customWidth="1"/>
    <col min="4868" max="4868" width="7.42578125" style="5" bestFit="1" customWidth="1"/>
    <col min="4869" max="4869" width="9.140625" style="5"/>
    <col min="4870" max="4870" width="14" style="5" customWidth="1"/>
    <col min="4871" max="4871" width="15.7109375" style="5" customWidth="1"/>
    <col min="4872" max="4872" width="10" style="5" bestFit="1" customWidth="1"/>
    <col min="4873" max="5120" width="9.140625" style="5"/>
    <col min="5121" max="5121" width="14.7109375" style="5" customWidth="1"/>
    <col min="5122" max="5122" width="74.140625" style="5" bestFit="1" customWidth="1"/>
    <col min="5123" max="5123" width="3.5703125" style="5" bestFit="1" customWidth="1"/>
    <col min="5124" max="5124" width="7.42578125" style="5" bestFit="1" customWidth="1"/>
    <col min="5125" max="5125" width="9.140625" style="5"/>
    <col min="5126" max="5126" width="14" style="5" customWidth="1"/>
    <col min="5127" max="5127" width="15.7109375" style="5" customWidth="1"/>
    <col min="5128" max="5128" width="10" style="5" bestFit="1" customWidth="1"/>
    <col min="5129" max="5376" width="9.140625" style="5"/>
    <col min="5377" max="5377" width="14.7109375" style="5" customWidth="1"/>
    <col min="5378" max="5378" width="74.140625" style="5" bestFit="1" customWidth="1"/>
    <col min="5379" max="5379" width="3.5703125" style="5" bestFit="1" customWidth="1"/>
    <col min="5380" max="5380" width="7.42578125" style="5" bestFit="1" customWidth="1"/>
    <col min="5381" max="5381" width="9.140625" style="5"/>
    <col min="5382" max="5382" width="14" style="5" customWidth="1"/>
    <col min="5383" max="5383" width="15.7109375" style="5" customWidth="1"/>
    <col min="5384" max="5384" width="10" style="5" bestFit="1" customWidth="1"/>
    <col min="5385" max="5632" width="9.140625" style="5"/>
    <col min="5633" max="5633" width="14.7109375" style="5" customWidth="1"/>
    <col min="5634" max="5634" width="74.140625" style="5" bestFit="1" customWidth="1"/>
    <col min="5635" max="5635" width="3.5703125" style="5" bestFit="1" customWidth="1"/>
    <col min="5636" max="5636" width="7.42578125" style="5" bestFit="1" customWidth="1"/>
    <col min="5637" max="5637" width="9.140625" style="5"/>
    <col min="5638" max="5638" width="14" style="5" customWidth="1"/>
    <col min="5639" max="5639" width="15.7109375" style="5" customWidth="1"/>
    <col min="5640" max="5640" width="10" style="5" bestFit="1" customWidth="1"/>
    <col min="5641" max="5888" width="9.140625" style="5"/>
    <col min="5889" max="5889" width="14.7109375" style="5" customWidth="1"/>
    <col min="5890" max="5890" width="74.140625" style="5" bestFit="1" customWidth="1"/>
    <col min="5891" max="5891" width="3.5703125" style="5" bestFit="1" customWidth="1"/>
    <col min="5892" max="5892" width="7.42578125" style="5" bestFit="1" customWidth="1"/>
    <col min="5893" max="5893" width="9.140625" style="5"/>
    <col min="5894" max="5894" width="14" style="5" customWidth="1"/>
    <col min="5895" max="5895" width="15.7109375" style="5" customWidth="1"/>
    <col min="5896" max="5896" width="10" style="5" bestFit="1" customWidth="1"/>
    <col min="5897" max="6144" width="9.140625" style="5"/>
    <col min="6145" max="6145" width="14.7109375" style="5" customWidth="1"/>
    <col min="6146" max="6146" width="74.140625" style="5" bestFit="1" customWidth="1"/>
    <col min="6147" max="6147" width="3.5703125" style="5" bestFit="1" customWidth="1"/>
    <col min="6148" max="6148" width="7.42578125" style="5" bestFit="1" customWidth="1"/>
    <col min="6149" max="6149" width="9.140625" style="5"/>
    <col min="6150" max="6150" width="14" style="5" customWidth="1"/>
    <col min="6151" max="6151" width="15.7109375" style="5" customWidth="1"/>
    <col min="6152" max="6152" width="10" style="5" bestFit="1" customWidth="1"/>
    <col min="6153" max="6400" width="9.140625" style="5"/>
    <col min="6401" max="6401" width="14.7109375" style="5" customWidth="1"/>
    <col min="6402" max="6402" width="74.140625" style="5" bestFit="1" customWidth="1"/>
    <col min="6403" max="6403" width="3.5703125" style="5" bestFit="1" customWidth="1"/>
    <col min="6404" max="6404" width="7.42578125" style="5" bestFit="1" customWidth="1"/>
    <col min="6405" max="6405" width="9.140625" style="5"/>
    <col min="6406" max="6406" width="14" style="5" customWidth="1"/>
    <col min="6407" max="6407" width="15.7109375" style="5" customWidth="1"/>
    <col min="6408" max="6408" width="10" style="5" bestFit="1" customWidth="1"/>
    <col min="6409" max="6656" width="9.140625" style="5"/>
    <col min="6657" max="6657" width="14.7109375" style="5" customWidth="1"/>
    <col min="6658" max="6658" width="74.140625" style="5" bestFit="1" customWidth="1"/>
    <col min="6659" max="6659" width="3.5703125" style="5" bestFit="1" customWidth="1"/>
    <col min="6660" max="6660" width="7.42578125" style="5" bestFit="1" customWidth="1"/>
    <col min="6661" max="6661" width="9.140625" style="5"/>
    <col min="6662" max="6662" width="14" style="5" customWidth="1"/>
    <col min="6663" max="6663" width="15.7109375" style="5" customWidth="1"/>
    <col min="6664" max="6664" width="10" style="5" bestFit="1" customWidth="1"/>
    <col min="6665" max="6912" width="9.140625" style="5"/>
    <col min="6913" max="6913" width="14.7109375" style="5" customWidth="1"/>
    <col min="6914" max="6914" width="74.140625" style="5" bestFit="1" customWidth="1"/>
    <col min="6915" max="6915" width="3.5703125" style="5" bestFit="1" customWidth="1"/>
    <col min="6916" max="6916" width="7.42578125" style="5" bestFit="1" customWidth="1"/>
    <col min="6917" max="6917" width="9.140625" style="5"/>
    <col min="6918" max="6918" width="14" style="5" customWidth="1"/>
    <col min="6919" max="6919" width="15.7109375" style="5" customWidth="1"/>
    <col min="6920" max="6920" width="10" style="5" bestFit="1" customWidth="1"/>
    <col min="6921" max="7168" width="9.140625" style="5"/>
    <col min="7169" max="7169" width="14.7109375" style="5" customWidth="1"/>
    <col min="7170" max="7170" width="74.140625" style="5" bestFit="1" customWidth="1"/>
    <col min="7171" max="7171" width="3.5703125" style="5" bestFit="1" customWidth="1"/>
    <col min="7172" max="7172" width="7.42578125" style="5" bestFit="1" customWidth="1"/>
    <col min="7173" max="7173" width="9.140625" style="5"/>
    <col min="7174" max="7174" width="14" style="5" customWidth="1"/>
    <col min="7175" max="7175" width="15.7109375" style="5" customWidth="1"/>
    <col min="7176" max="7176" width="10" style="5" bestFit="1" customWidth="1"/>
    <col min="7177" max="7424" width="9.140625" style="5"/>
    <col min="7425" max="7425" width="14.7109375" style="5" customWidth="1"/>
    <col min="7426" max="7426" width="74.140625" style="5" bestFit="1" customWidth="1"/>
    <col min="7427" max="7427" width="3.5703125" style="5" bestFit="1" customWidth="1"/>
    <col min="7428" max="7428" width="7.42578125" style="5" bestFit="1" customWidth="1"/>
    <col min="7429" max="7429" width="9.140625" style="5"/>
    <col min="7430" max="7430" width="14" style="5" customWidth="1"/>
    <col min="7431" max="7431" width="15.7109375" style="5" customWidth="1"/>
    <col min="7432" max="7432" width="10" style="5" bestFit="1" customWidth="1"/>
    <col min="7433" max="7680" width="9.140625" style="5"/>
    <col min="7681" max="7681" width="14.7109375" style="5" customWidth="1"/>
    <col min="7682" max="7682" width="74.140625" style="5" bestFit="1" customWidth="1"/>
    <col min="7683" max="7683" width="3.5703125" style="5" bestFit="1" customWidth="1"/>
    <col min="7684" max="7684" width="7.42578125" style="5" bestFit="1" customWidth="1"/>
    <col min="7685" max="7685" width="9.140625" style="5"/>
    <col min="7686" max="7686" width="14" style="5" customWidth="1"/>
    <col min="7687" max="7687" width="15.7109375" style="5" customWidth="1"/>
    <col min="7688" max="7688" width="10" style="5" bestFit="1" customWidth="1"/>
    <col min="7689" max="7936" width="9.140625" style="5"/>
    <col min="7937" max="7937" width="14.7109375" style="5" customWidth="1"/>
    <col min="7938" max="7938" width="74.140625" style="5" bestFit="1" customWidth="1"/>
    <col min="7939" max="7939" width="3.5703125" style="5" bestFit="1" customWidth="1"/>
    <col min="7940" max="7940" width="7.42578125" style="5" bestFit="1" customWidth="1"/>
    <col min="7941" max="7941" width="9.140625" style="5"/>
    <col min="7942" max="7942" width="14" style="5" customWidth="1"/>
    <col min="7943" max="7943" width="15.7109375" style="5" customWidth="1"/>
    <col min="7944" max="7944" width="10" style="5" bestFit="1" customWidth="1"/>
    <col min="7945" max="8192" width="9.140625" style="5"/>
    <col min="8193" max="8193" width="14.7109375" style="5" customWidth="1"/>
    <col min="8194" max="8194" width="74.140625" style="5" bestFit="1" customWidth="1"/>
    <col min="8195" max="8195" width="3.5703125" style="5" bestFit="1" customWidth="1"/>
    <col min="8196" max="8196" width="7.42578125" style="5" bestFit="1" customWidth="1"/>
    <col min="8197" max="8197" width="9.140625" style="5"/>
    <col min="8198" max="8198" width="14" style="5" customWidth="1"/>
    <col min="8199" max="8199" width="15.7109375" style="5" customWidth="1"/>
    <col min="8200" max="8200" width="10" style="5" bestFit="1" customWidth="1"/>
    <col min="8201" max="8448" width="9.140625" style="5"/>
    <col min="8449" max="8449" width="14.7109375" style="5" customWidth="1"/>
    <col min="8450" max="8450" width="74.140625" style="5" bestFit="1" customWidth="1"/>
    <col min="8451" max="8451" width="3.5703125" style="5" bestFit="1" customWidth="1"/>
    <col min="8452" max="8452" width="7.42578125" style="5" bestFit="1" customWidth="1"/>
    <col min="8453" max="8453" width="9.140625" style="5"/>
    <col min="8454" max="8454" width="14" style="5" customWidth="1"/>
    <col min="8455" max="8455" width="15.7109375" style="5" customWidth="1"/>
    <col min="8456" max="8456" width="10" style="5" bestFit="1" customWidth="1"/>
    <col min="8457" max="8704" width="9.140625" style="5"/>
    <col min="8705" max="8705" width="14.7109375" style="5" customWidth="1"/>
    <col min="8706" max="8706" width="74.140625" style="5" bestFit="1" customWidth="1"/>
    <col min="8707" max="8707" width="3.5703125" style="5" bestFit="1" customWidth="1"/>
    <col min="8708" max="8708" width="7.42578125" style="5" bestFit="1" customWidth="1"/>
    <col min="8709" max="8709" width="9.140625" style="5"/>
    <col min="8710" max="8710" width="14" style="5" customWidth="1"/>
    <col min="8711" max="8711" width="15.7109375" style="5" customWidth="1"/>
    <col min="8712" max="8712" width="10" style="5" bestFit="1" customWidth="1"/>
    <col min="8713" max="8960" width="9.140625" style="5"/>
    <col min="8961" max="8961" width="14.7109375" style="5" customWidth="1"/>
    <col min="8962" max="8962" width="74.140625" style="5" bestFit="1" customWidth="1"/>
    <col min="8963" max="8963" width="3.5703125" style="5" bestFit="1" customWidth="1"/>
    <col min="8964" max="8964" width="7.42578125" style="5" bestFit="1" customWidth="1"/>
    <col min="8965" max="8965" width="9.140625" style="5"/>
    <col min="8966" max="8966" width="14" style="5" customWidth="1"/>
    <col min="8967" max="8967" width="15.7109375" style="5" customWidth="1"/>
    <col min="8968" max="8968" width="10" style="5" bestFit="1" customWidth="1"/>
    <col min="8969" max="9216" width="9.140625" style="5"/>
    <col min="9217" max="9217" width="14.7109375" style="5" customWidth="1"/>
    <col min="9218" max="9218" width="74.140625" style="5" bestFit="1" customWidth="1"/>
    <col min="9219" max="9219" width="3.5703125" style="5" bestFit="1" customWidth="1"/>
    <col min="9220" max="9220" width="7.42578125" style="5" bestFit="1" customWidth="1"/>
    <col min="9221" max="9221" width="9.140625" style="5"/>
    <col min="9222" max="9222" width="14" style="5" customWidth="1"/>
    <col min="9223" max="9223" width="15.7109375" style="5" customWidth="1"/>
    <col min="9224" max="9224" width="10" style="5" bestFit="1" customWidth="1"/>
    <col min="9225" max="9472" width="9.140625" style="5"/>
    <col min="9473" max="9473" width="14.7109375" style="5" customWidth="1"/>
    <col min="9474" max="9474" width="74.140625" style="5" bestFit="1" customWidth="1"/>
    <col min="9475" max="9475" width="3.5703125" style="5" bestFit="1" customWidth="1"/>
    <col min="9476" max="9476" width="7.42578125" style="5" bestFit="1" customWidth="1"/>
    <col min="9477" max="9477" width="9.140625" style="5"/>
    <col min="9478" max="9478" width="14" style="5" customWidth="1"/>
    <col min="9479" max="9479" width="15.7109375" style="5" customWidth="1"/>
    <col min="9480" max="9480" width="10" style="5" bestFit="1" customWidth="1"/>
    <col min="9481" max="9728" width="9.140625" style="5"/>
    <col min="9729" max="9729" width="14.7109375" style="5" customWidth="1"/>
    <col min="9730" max="9730" width="74.140625" style="5" bestFit="1" customWidth="1"/>
    <col min="9731" max="9731" width="3.5703125" style="5" bestFit="1" customWidth="1"/>
    <col min="9732" max="9732" width="7.42578125" style="5" bestFit="1" customWidth="1"/>
    <col min="9733" max="9733" width="9.140625" style="5"/>
    <col min="9734" max="9734" width="14" style="5" customWidth="1"/>
    <col min="9735" max="9735" width="15.7109375" style="5" customWidth="1"/>
    <col min="9736" max="9736" width="10" style="5" bestFit="1" customWidth="1"/>
    <col min="9737" max="9984" width="9.140625" style="5"/>
    <col min="9985" max="9985" width="14.7109375" style="5" customWidth="1"/>
    <col min="9986" max="9986" width="74.140625" style="5" bestFit="1" customWidth="1"/>
    <col min="9987" max="9987" width="3.5703125" style="5" bestFit="1" customWidth="1"/>
    <col min="9988" max="9988" width="7.42578125" style="5" bestFit="1" customWidth="1"/>
    <col min="9989" max="9989" width="9.140625" style="5"/>
    <col min="9990" max="9990" width="14" style="5" customWidth="1"/>
    <col min="9991" max="9991" width="15.7109375" style="5" customWidth="1"/>
    <col min="9992" max="9992" width="10" style="5" bestFit="1" customWidth="1"/>
    <col min="9993" max="10240" width="9.140625" style="5"/>
    <col min="10241" max="10241" width="14.7109375" style="5" customWidth="1"/>
    <col min="10242" max="10242" width="74.140625" style="5" bestFit="1" customWidth="1"/>
    <col min="10243" max="10243" width="3.5703125" style="5" bestFit="1" customWidth="1"/>
    <col min="10244" max="10244" width="7.42578125" style="5" bestFit="1" customWidth="1"/>
    <col min="10245" max="10245" width="9.140625" style="5"/>
    <col min="10246" max="10246" width="14" style="5" customWidth="1"/>
    <col min="10247" max="10247" width="15.7109375" style="5" customWidth="1"/>
    <col min="10248" max="10248" width="10" style="5" bestFit="1" customWidth="1"/>
    <col min="10249" max="10496" width="9.140625" style="5"/>
    <col min="10497" max="10497" width="14.7109375" style="5" customWidth="1"/>
    <col min="10498" max="10498" width="74.140625" style="5" bestFit="1" customWidth="1"/>
    <col min="10499" max="10499" width="3.5703125" style="5" bestFit="1" customWidth="1"/>
    <col min="10500" max="10500" width="7.42578125" style="5" bestFit="1" customWidth="1"/>
    <col min="10501" max="10501" width="9.140625" style="5"/>
    <col min="10502" max="10502" width="14" style="5" customWidth="1"/>
    <col min="10503" max="10503" width="15.7109375" style="5" customWidth="1"/>
    <col min="10504" max="10504" width="10" style="5" bestFit="1" customWidth="1"/>
    <col min="10505" max="10752" width="9.140625" style="5"/>
    <col min="10753" max="10753" width="14.7109375" style="5" customWidth="1"/>
    <col min="10754" max="10754" width="74.140625" style="5" bestFit="1" customWidth="1"/>
    <col min="10755" max="10755" width="3.5703125" style="5" bestFit="1" customWidth="1"/>
    <col min="10756" max="10756" width="7.42578125" style="5" bestFit="1" customWidth="1"/>
    <col min="10757" max="10757" width="9.140625" style="5"/>
    <col min="10758" max="10758" width="14" style="5" customWidth="1"/>
    <col min="10759" max="10759" width="15.7109375" style="5" customWidth="1"/>
    <col min="10760" max="10760" width="10" style="5" bestFit="1" customWidth="1"/>
    <col min="10761" max="11008" width="9.140625" style="5"/>
    <col min="11009" max="11009" width="14.7109375" style="5" customWidth="1"/>
    <col min="11010" max="11010" width="74.140625" style="5" bestFit="1" customWidth="1"/>
    <col min="11011" max="11011" width="3.5703125" style="5" bestFit="1" customWidth="1"/>
    <col min="11012" max="11012" width="7.42578125" style="5" bestFit="1" customWidth="1"/>
    <col min="11013" max="11013" width="9.140625" style="5"/>
    <col min="11014" max="11014" width="14" style="5" customWidth="1"/>
    <col min="11015" max="11015" width="15.7109375" style="5" customWidth="1"/>
    <col min="11016" max="11016" width="10" style="5" bestFit="1" customWidth="1"/>
    <col min="11017" max="11264" width="9.140625" style="5"/>
    <col min="11265" max="11265" width="14.7109375" style="5" customWidth="1"/>
    <col min="11266" max="11266" width="74.140625" style="5" bestFit="1" customWidth="1"/>
    <col min="11267" max="11267" width="3.5703125" style="5" bestFit="1" customWidth="1"/>
    <col min="11268" max="11268" width="7.42578125" style="5" bestFit="1" customWidth="1"/>
    <col min="11269" max="11269" width="9.140625" style="5"/>
    <col min="11270" max="11270" width="14" style="5" customWidth="1"/>
    <col min="11271" max="11271" width="15.7109375" style="5" customWidth="1"/>
    <col min="11272" max="11272" width="10" style="5" bestFit="1" customWidth="1"/>
    <col min="11273" max="11520" width="9.140625" style="5"/>
    <col min="11521" max="11521" width="14.7109375" style="5" customWidth="1"/>
    <col min="11522" max="11522" width="74.140625" style="5" bestFit="1" customWidth="1"/>
    <col min="11523" max="11523" width="3.5703125" style="5" bestFit="1" customWidth="1"/>
    <col min="11524" max="11524" width="7.42578125" style="5" bestFit="1" customWidth="1"/>
    <col min="11525" max="11525" width="9.140625" style="5"/>
    <col min="11526" max="11526" width="14" style="5" customWidth="1"/>
    <col min="11527" max="11527" width="15.7109375" style="5" customWidth="1"/>
    <col min="11528" max="11528" width="10" style="5" bestFit="1" customWidth="1"/>
    <col min="11529" max="11776" width="9.140625" style="5"/>
    <col min="11777" max="11777" width="14.7109375" style="5" customWidth="1"/>
    <col min="11778" max="11778" width="74.140625" style="5" bestFit="1" customWidth="1"/>
    <col min="11779" max="11779" width="3.5703125" style="5" bestFit="1" customWidth="1"/>
    <col min="11780" max="11780" width="7.42578125" style="5" bestFit="1" customWidth="1"/>
    <col min="11781" max="11781" width="9.140625" style="5"/>
    <col min="11782" max="11782" width="14" style="5" customWidth="1"/>
    <col min="11783" max="11783" width="15.7109375" style="5" customWidth="1"/>
    <col min="11784" max="11784" width="10" style="5" bestFit="1" customWidth="1"/>
    <col min="11785" max="12032" width="9.140625" style="5"/>
    <col min="12033" max="12033" width="14.7109375" style="5" customWidth="1"/>
    <col min="12034" max="12034" width="74.140625" style="5" bestFit="1" customWidth="1"/>
    <col min="12035" max="12035" width="3.5703125" style="5" bestFit="1" customWidth="1"/>
    <col min="12036" max="12036" width="7.42578125" style="5" bestFit="1" customWidth="1"/>
    <col min="12037" max="12037" width="9.140625" style="5"/>
    <col min="12038" max="12038" width="14" style="5" customWidth="1"/>
    <col min="12039" max="12039" width="15.7109375" style="5" customWidth="1"/>
    <col min="12040" max="12040" width="10" style="5" bestFit="1" customWidth="1"/>
    <col min="12041" max="12288" width="9.140625" style="5"/>
    <col min="12289" max="12289" width="14.7109375" style="5" customWidth="1"/>
    <col min="12290" max="12290" width="74.140625" style="5" bestFit="1" customWidth="1"/>
    <col min="12291" max="12291" width="3.5703125" style="5" bestFit="1" customWidth="1"/>
    <col min="12292" max="12292" width="7.42578125" style="5" bestFit="1" customWidth="1"/>
    <col min="12293" max="12293" width="9.140625" style="5"/>
    <col min="12294" max="12294" width="14" style="5" customWidth="1"/>
    <col min="12295" max="12295" width="15.7109375" style="5" customWidth="1"/>
    <col min="12296" max="12296" width="10" style="5" bestFit="1" customWidth="1"/>
    <col min="12297" max="12544" width="9.140625" style="5"/>
    <col min="12545" max="12545" width="14.7109375" style="5" customWidth="1"/>
    <col min="12546" max="12546" width="74.140625" style="5" bestFit="1" customWidth="1"/>
    <col min="12547" max="12547" width="3.5703125" style="5" bestFit="1" customWidth="1"/>
    <col min="12548" max="12548" width="7.42578125" style="5" bestFit="1" customWidth="1"/>
    <col min="12549" max="12549" width="9.140625" style="5"/>
    <col min="12550" max="12550" width="14" style="5" customWidth="1"/>
    <col min="12551" max="12551" width="15.7109375" style="5" customWidth="1"/>
    <col min="12552" max="12552" width="10" style="5" bestFit="1" customWidth="1"/>
    <col min="12553" max="12800" width="9.140625" style="5"/>
    <col min="12801" max="12801" width="14.7109375" style="5" customWidth="1"/>
    <col min="12802" max="12802" width="74.140625" style="5" bestFit="1" customWidth="1"/>
    <col min="12803" max="12803" width="3.5703125" style="5" bestFit="1" customWidth="1"/>
    <col min="12804" max="12804" width="7.42578125" style="5" bestFit="1" customWidth="1"/>
    <col min="12805" max="12805" width="9.140625" style="5"/>
    <col min="12806" max="12806" width="14" style="5" customWidth="1"/>
    <col min="12807" max="12807" width="15.7109375" style="5" customWidth="1"/>
    <col min="12808" max="12808" width="10" style="5" bestFit="1" customWidth="1"/>
    <col min="12809" max="13056" width="9.140625" style="5"/>
    <col min="13057" max="13057" width="14.7109375" style="5" customWidth="1"/>
    <col min="13058" max="13058" width="74.140625" style="5" bestFit="1" customWidth="1"/>
    <col min="13059" max="13059" width="3.5703125" style="5" bestFit="1" customWidth="1"/>
    <col min="13060" max="13060" width="7.42578125" style="5" bestFit="1" customWidth="1"/>
    <col min="13061" max="13061" width="9.140625" style="5"/>
    <col min="13062" max="13062" width="14" style="5" customWidth="1"/>
    <col min="13063" max="13063" width="15.7109375" style="5" customWidth="1"/>
    <col min="13064" max="13064" width="10" style="5" bestFit="1" customWidth="1"/>
    <col min="13065" max="13312" width="9.140625" style="5"/>
    <col min="13313" max="13313" width="14.7109375" style="5" customWidth="1"/>
    <col min="13314" max="13314" width="74.140625" style="5" bestFit="1" customWidth="1"/>
    <col min="13315" max="13315" width="3.5703125" style="5" bestFit="1" customWidth="1"/>
    <col min="13316" max="13316" width="7.42578125" style="5" bestFit="1" customWidth="1"/>
    <col min="13317" max="13317" width="9.140625" style="5"/>
    <col min="13318" max="13318" width="14" style="5" customWidth="1"/>
    <col min="13319" max="13319" width="15.7109375" style="5" customWidth="1"/>
    <col min="13320" max="13320" width="10" style="5" bestFit="1" customWidth="1"/>
    <col min="13321" max="13568" width="9.140625" style="5"/>
    <col min="13569" max="13569" width="14.7109375" style="5" customWidth="1"/>
    <col min="13570" max="13570" width="74.140625" style="5" bestFit="1" customWidth="1"/>
    <col min="13571" max="13571" width="3.5703125" style="5" bestFit="1" customWidth="1"/>
    <col min="13572" max="13572" width="7.42578125" style="5" bestFit="1" customWidth="1"/>
    <col min="13573" max="13573" width="9.140625" style="5"/>
    <col min="13574" max="13574" width="14" style="5" customWidth="1"/>
    <col min="13575" max="13575" width="15.7109375" style="5" customWidth="1"/>
    <col min="13576" max="13576" width="10" style="5" bestFit="1" customWidth="1"/>
    <col min="13577" max="13824" width="9.140625" style="5"/>
    <col min="13825" max="13825" width="14.7109375" style="5" customWidth="1"/>
    <col min="13826" max="13826" width="74.140625" style="5" bestFit="1" customWidth="1"/>
    <col min="13827" max="13827" width="3.5703125" style="5" bestFit="1" customWidth="1"/>
    <col min="13828" max="13828" width="7.42578125" style="5" bestFit="1" customWidth="1"/>
    <col min="13829" max="13829" width="9.140625" style="5"/>
    <col min="13830" max="13830" width="14" style="5" customWidth="1"/>
    <col min="13831" max="13831" width="15.7109375" style="5" customWidth="1"/>
    <col min="13832" max="13832" width="10" style="5" bestFit="1" customWidth="1"/>
    <col min="13833" max="14080" width="9.140625" style="5"/>
    <col min="14081" max="14081" width="14.7109375" style="5" customWidth="1"/>
    <col min="14082" max="14082" width="74.140625" style="5" bestFit="1" customWidth="1"/>
    <col min="14083" max="14083" width="3.5703125" style="5" bestFit="1" customWidth="1"/>
    <col min="14084" max="14084" width="7.42578125" style="5" bestFit="1" customWidth="1"/>
    <col min="14085" max="14085" width="9.140625" style="5"/>
    <col min="14086" max="14086" width="14" style="5" customWidth="1"/>
    <col min="14087" max="14087" width="15.7109375" style="5" customWidth="1"/>
    <col min="14088" max="14088" width="10" style="5" bestFit="1" customWidth="1"/>
    <col min="14089" max="14336" width="9.140625" style="5"/>
    <col min="14337" max="14337" width="14.7109375" style="5" customWidth="1"/>
    <col min="14338" max="14338" width="74.140625" style="5" bestFit="1" customWidth="1"/>
    <col min="14339" max="14339" width="3.5703125" style="5" bestFit="1" customWidth="1"/>
    <col min="14340" max="14340" width="7.42578125" style="5" bestFit="1" customWidth="1"/>
    <col min="14341" max="14341" width="9.140625" style="5"/>
    <col min="14342" max="14342" width="14" style="5" customWidth="1"/>
    <col min="14343" max="14343" width="15.7109375" style="5" customWidth="1"/>
    <col min="14344" max="14344" width="10" style="5" bestFit="1" customWidth="1"/>
    <col min="14345" max="14592" width="9.140625" style="5"/>
    <col min="14593" max="14593" width="14.7109375" style="5" customWidth="1"/>
    <col min="14594" max="14594" width="74.140625" style="5" bestFit="1" customWidth="1"/>
    <col min="14595" max="14595" width="3.5703125" style="5" bestFit="1" customWidth="1"/>
    <col min="14596" max="14596" width="7.42578125" style="5" bestFit="1" customWidth="1"/>
    <col min="14597" max="14597" width="9.140625" style="5"/>
    <col min="14598" max="14598" width="14" style="5" customWidth="1"/>
    <col min="14599" max="14599" width="15.7109375" style="5" customWidth="1"/>
    <col min="14600" max="14600" width="10" style="5" bestFit="1" customWidth="1"/>
    <col min="14601" max="14848" width="9.140625" style="5"/>
    <col min="14849" max="14849" width="14.7109375" style="5" customWidth="1"/>
    <col min="14850" max="14850" width="74.140625" style="5" bestFit="1" customWidth="1"/>
    <col min="14851" max="14851" width="3.5703125" style="5" bestFit="1" customWidth="1"/>
    <col min="14852" max="14852" width="7.42578125" style="5" bestFit="1" customWidth="1"/>
    <col min="14853" max="14853" width="9.140625" style="5"/>
    <col min="14854" max="14854" width="14" style="5" customWidth="1"/>
    <col min="14855" max="14855" width="15.7109375" style="5" customWidth="1"/>
    <col min="14856" max="14856" width="10" style="5" bestFit="1" customWidth="1"/>
    <col min="14857" max="15104" width="9.140625" style="5"/>
    <col min="15105" max="15105" width="14.7109375" style="5" customWidth="1"/>
    <col min="15106" max="15106" width="74.140625" style="5" bestFit="1" customWidth="1"/>
    <col min="15107" max="15107" width="3.5703125" style="5" bestFit="1" customWidth="1"/>
    <col min="15108" max="15108" width="7.42578125" style="5" bestFit="1" customWidth="1"/>
    <col min="15109" max="15109" width="9.140625" style="5"/>
    <col min="15110" max="15110" width="14" style="5" customWidth="1"/>
    <col min="15111" max="15111" width="15.7109375" style="5" customWidth="1"/>
    <col min="15112" max="15112" width="10" style="5" bestFit="1" customWidth="1"/>
    <col min="15113" max="15360" width="9.140625" style="5"/>
    <col min="15361" max="15361" width="14.7109375" style="5" customWidth="1"/>
    <col min="15362" max="15362" width="74.140625" style="5" bestFit="1" customWidth="1"/>
    <col min="15363" max="15363" width="3.5703125" style="5" bestFit="1" customWidth="1"/>
    <col min="15364" max="15364" width="7.42578125" style="5" bestFit="1" customWidth="1"/>
    <col min="15365" max="15365" width="9.140625" style="5"/>
    <col min="15366" max="15366" width="14" style="5" customWidth="1"/>
    <col min="15367" max="15367" width="15.7109375" style="5" customWidth="1"/>
    <col min="15368" max="15368" width="10" style="5" bestFit="1" customWidth="1"/>
    <col min="15369" max="15616" width="9.140625" style="5"/>
    <col min="15617" max="15617" width="14.7109375" style="5" customWidth="1"/>
    <col min="15618" max="15618" width="74.140625" style="5" bestFit="1" customWidth="1"/>
    <col min="15619" max="15619" width="3.5703125" style="5" bestFit="1" customWidth="1"/>
    <col min="15620" max="15620" width="7.42578125" style="5" bestFit="1" customWidth="1"/>
    <col min="15621" max="15621" width="9.140625" style="5"/>
    <col min="15622" max="15622" width="14" style="5" customWidth="1"/>
    <col min="15623" max="15623" width="15.7109375" style="5" customWidth="1"/>
    <col min="15624" max="15624" width="10" style="5" bestFit="1" customWidth="1"/>
    <col min="15625" max="15872" width="9.140625" style="5"/>
    <col min="15873" max="15873" width="14.7109375" style="5" customWidth="1"/>
    <col min="15874" max="15874" width="74.140625" style="5" bestFit="1" customWidth="1"/>
    <col min="15875" max="15875" width="3.5703125" style="5" bestFit="1" customWidth="1"/>
    <col min="15876" max="15876" width="7.42578125" style="5" bestFit="1" customWidth="1"/>
    <col min="15877" max="15877" width="9.140625" style="5"/>
    <col min="15878" max="15878" width="14" style="5" customWidth="1"/>
    <col min="15879" max="15879" width="15.7109375" style="5" customWidth="1"/>
    <col min="15880" max="15880" width="10" style="5" bestFit="1" customWidth="1"/>
    <col min="15881" max="16128" width="9.140625" style="5"/>
    <col min="16129" max="16129" width="14.7109375" style="5" customWidth="1"/>
    <col min="16130" max="16130" width="74.140625" style="5" bestFit="1" customWidth="1"/>
    <col min="16131" max="16131" width="3.5703125" style="5" bestFit="1" customWidth="1"/>
    <col min="16132" max="16132" width="7.42578125" style="5" bestFit="1" customWidth="1"/>
    <col min="16133" max="16133" width="9.140625" style="5"/>
    <col min="16134" max="16134" width="14" style="5" customWidth="1"/>
    <col min="16135" max="16135" width="15.7109375" style="5" customWidth="1"/>
    <col min="16136" max="16136" width="10" style="5" bestFit="1" customWidth="1"/>
    <col min="16137" max="16384" width="9.140625" style="5"/>
  </cols>
  <sheetData>
    <row r="2" spans="1:7" ht="13.5" thickBot="1">
      <c r="A2" s="7"/>
      <c r="B2" s="8"/>
      <c r="C2" s="6"/>
      <c r="D2" s="25"/>
      <c r="E2" s="25"/>
      <c r="F2" s="36"/>
      <c r="G2" s="5"/>
    </row>
    <row r="3" spans="1:7" ht="24" customHeight="1">
      <c r="A3" s="42"/>
      <c r="B3" s="43"/>
      <c r="C3" s="44"/>
      <c r="D3" s="45"/>
      <c r="E3" s="51" t="s">
        <v>28</v>
      </c>
      <c r="F3" s="52"/>
      <c r="G3" s="5"/>
    </row>
    <row r="4" spans="1:7" ht="16.5">
      <c r="A4" s="46"/>
      <c r="B4" s="53" t="s">
        <v>8</v>
      </c>
      <c r="C4" s="54"/>
      <c r="D4" s="54"/>
      <c r="E4" s="54"/>
      <c r="F4" s="55"/>
      <c r="G4" s="5"/>
    </row>
    <row r="5" spans="1:7" ht="16.5">
      <c r="A5" s="63"/>
      <c r="B5" s="56" t="s">
        <v>31</v>
      </c>
      <c r="C5" s="56"/>
      <c r="D5" s="56"/>
      <c r="E5" s="56"/>
      <c r="F5" s="57"/>
      <c r="G5" s="5"/>
    </row>
    <row r="6" spans="1:7" ht="16.5">
      <c r="A6" s="64"/>
      <c r="B6" s="58" t="s">
        <v>33</v>
      </c>
      <c r="C6" s="59"/>
      <c r="D6" s="60"/>
      <c r="E6" s="60"/>
      <c r="F6" s="61"/>
      <c r="G6" s="5"/>
    </row>
    <row r="7" spans="1:7" ht="16.5">
      <c r="A7" s="64"/>
      <c r="B7" s="58" t="s">
        <v>32</v>
      </c>
      <c r="C7" s="59"/>
      <c r="D7" s="60"/>
      <c r="E7" s="60"/>
      <c r="F7" s="61"/>
      <c r="G7" s="5"/>
    </row>
    <row r="8" spans="1:7" ht="16.5" customHeight="1">
      <c r="A8" s="63"/>
      <c r="B8" s="62"/>
      <c r="C8" s="6"/>
      <c r="D8" s="25"/>
      <c r="E8" s="25"/>
      <c r="F8" s="47"/>
      <c r="G8" s="5"/>
    </row>
    <row r="9" spans="1:7" ht="17.25" thickBot="1">
      <c r="A9" s="48"/>
      <c r="B9" s="49"/>
      <c r="C9" s="49"/>
      <c r="D9" s="49"/>
      <c r="E9" s="49"/>
      <c r="F9" s="50"/>
      <c r="G9" s="5"/>
    </row>
    <row r="10" spans="1:7" ht="13.5" thickBot="1">
      <c r="A10" s="18" t="s">
        <v>1</v>
      </c>
      <c r="B10" s="19" t="s">
        <v>2</v>
      </c>
      <c r="C10" s="20" t="s">
        <v>3</v>
      </c>
      <c r="D10" s="21" t="s">
        <v>5</v>
      </c>
      <c r="E10" s="21" t="s">
        <v>6</v>
      </c>
      <c r="F10" s="38" t="s">
        <v>7</v>
      </c>
      <c r="G10" s="5"/>
    </row>
    <row r="11" spans="1:7" s="13" customFormat="1">
      <c r="A11" s="15">
        <v>1</v>
      </c>
      <c r="B11" s="23" t="s">
        <v>10</v>
      </c>
      <c r="C11" s="14"/>
      <c r="D11" s="1"/>
      <c r="E11" s="22"/>
      <c r="F11" s="39"/>
    </row>
    <row r="12" spans="1:7" s="13" customFormat="1" ht="127.5">
      <c r="A12" s="16"/>
      <c r="B12" s="24" t="s">
        <v>9</v>
      </c>
      <c r="C12" s="17" t="s">
        <v>0</v>
      </c>
      <c r="D12" s="1">
        <v>1</v>
      </c>
      <c r="E12" s="11"/>
      <c r="F12" s="39">
        <f>E12*D12</f>
        <v>0</v>
      </c>
    </row>
    <row r="13" spans="1:7" s="13" customFormat="1" ht="25.5">
      <c r="A13" s="68" t="s">
        <v>29</v>
      </c>
      <c r="B13" s="24" t="s">
        <v>4</v>
      </c>
      <c r="C13" s="17" t="s">
        <v>0</v>
      </c>
      <c r="D13" s="1">
        <v>1</v>
      </c>
      <c r="E13" s="11"/>
      <c r="F13" s="39">
        <f>E13*D13</f>
        <v>0</v>
      </c>
    </row>
    <row r="14" spans="1:7" s="13" customFormat="1">
      <c r="A14" s="69">
        <v>2</v>
      </c>
      <c r="B14" s="23" t="s">
        <v>11</v>
      </c>
      <c r="C14" s="17"/>
      <c r="D14" s="1"/>
      <c r="E14" s="11"/>
      <c r="F14" s="39"/>
    </row>
    <row r="15" spans="1:7" s="13" customFormat="1">
      <c r="A15" s="68" t="s">
        <v>23</v>
      </c>
      <c r="B15" s="24" t="s">
        <v>26</v>
      </c>
      <c r="C15" s="17" t="s">
        <v>13</v>
      </c>
      <c r="D15" s="1">
        <v>1</v>
      </c>
      <c r="E15" s="11"/>
      <c r="F15" s="39">
        <f>E15*D15</f>
        <v>0</v>
      </c>
    </row>
    <row r="16" spans="1:7" s="13" customFormat="1">
      <c r="A16" s="68" t="s">
        <v>24</v>
      </c>
      <c r="B16" s="24" t="s">
        <v>38</v>
      </c>
      <c r="C16" s="17" t="s">
        <v>12</v>
      </c>
      <c r="D16" s="1">
        <v>3</v>
      </c>
      <c r="E16" s="11"/>
      <c r="F16" s="39">
        <f>E16*D16</f>
        <v>0</v>
      </c>
    </row>
    <row r="17" spans="1:7" s="13" customFormat="1">
      <c r="A17" s="68" t="s">
        <v>34</v>
      </c>
      <c r="B17" s="24" t="s">
        <v>39</v>
      </c>
      <c r="C17" s="17" t="s">
        <v>13</v>
      </c>
      <c r="D17" s="1">
        <v>1</v>
      </c>
      <c r="E17" s="11"/>
      <c r="F17" s="39">
        <f>E17*D17</f>
        <v>0</v>
      </c>
    </row>
    <row r="18" spans="1:7" s="13" customFormat="1">
      <c r="A18" s="68" t="s">
        <v>35</v>
      </c>
      <c r="B18" s="24" t="s">
        <v>40</v>
      </c>
      <c r="C18" s="17" t="s">
        <v>12</v>
      </c>
      <c r="D18" s="1">
        <v>2</v>
      </c>
      <c r="E18" s="11"/>
      <c r="F18" s="39">
        <f>E18*D18</f>
        <v>0</v>
      </c>
    </row>
    <row r="19" spans="1:7">
      <c r="A19" s="70">
        <v>3</v>
      </c>
      <c r="B19" s="32" t="s">
        <v>17</v>
      </c>
      <c r="C19" s="27"/>
      <c r="D19" s="11"/>
      <c r="E19" s="28"/>
      <c r="F19" s="39"/>
      <c r="G19" s="5"/>
    </row>
    <row r="20" spans="1:7">
      <c r="A20" s="31" t="s">
        <v>36</v>
      </c>
      <c r="B20" s="32" t="s">
        <v>41</v>
      </c>
      <c r="C20" s="27"/>
      <c r="D20" s="11"/>
      <c r="E20" s="28"/>
      <c r="F20" s="39"/>
      <c r="G20" s="5"/>
    </row>
    <row r="21" spans="1:7" ht="60" customHeight="1">
      <c r="A21" s="31" t="s">
        <v>37</v>
      </c>
      <c r="B21" s="30" t="s">
        <v>53</v>
      </c>
      <c r="C21" s="27" t="s">
        <v>12</v>
      </c>
      <c r="D21" s="11">
        <v>1</v>
      </c>
      <c r="E21" s="28"/>
      <c r="F21" s="39">
        <f t="shared" ref="F21:F32" si="0">E21*D21</f>
        <v>0</v>
      </c>
      <c r="G21" s="5"/>
    </row>
    <row r="22" spans="1:7">
      <c r="A22" s="31" t="s">
        <v>42</v>
      </c>
      <c r="B22" s="30" t="s">
        <v>54</v>
      </c>
      <c r="C22" s="27" t="s">
        <v>12</v>
      </c>
      <c r="D22" s="11">
        <v>1</v>
      </c>
      <c r="E22" s="28"/>
      <c r="F22" s="39">
        <f t="shared" si="0"/>
        <v>0</v>
      </c>
      <c r="G22" s="5"/>
    </row>
    <row r="23" spans="1:7" ht="38.25">
      <c r="A23" s="31" t="s">
        <v>43</v>
      </c>
      <c r="B23" s="30" t="s">
        <v>55</v>
      </c>
      <c r="C23" s="27" t="s">
        <v>12</v>
      </c>
      <c r="D23" s="11">
        <v>3</v>
      </c>
      <c r="E23" s="28"/>
      <c r="F23" s="39">
        <f t="shared" si="0"/>
        <v>0</v>
      </c>
      <c r="G23" s="5"/>
    </row>
    <row r="24" spans="1:7" ht="38.25">
      <c r="A24" s="31" t="s">
        <v>44</v>
      </c>
      <c r="B24" s="30" t="s">
        <v>56</v>
      </c>
      <c r="C24" s="27" t="s">
        <v>12</v>
      </c>
      <c r="D24" s="11">
        <v>1</v>
      </c>
      <c r="E24" s="28"/>
      <c r="F24" s="39">
        <f t="shared" si="0"/>
        <v>0</v>
      </c>
      <c r="G24" s="5"/>
    </row>
    <row r="25" spans="1:7" ht="38.25">
      <c r="A25" s="31" t="s">
        <v>45</v>
      </c>
      <c r="B25" s="30" t="s">
        <v>57</v>
      </c>
      <c r="C25" s="27" t="s">
        <v>12</v>
      </c>
      <c r="D25" s="11">
        <v>1</v>
      </c>
      <c r="E25" s="28"/>
      <c r="F25" s="39">
        <f t="shared" si="0"/>
        <v>0</v>
      </c>
      <c r="G25" s="5"/>
    </row>
    <row r="26" spans="1:7" ht="51">
      <c r="A26" s="31" t="s">
        <v>46</v>
      </c>
      <c r="B26" s="30" t="s">
        <v>58</v>
      </c>
      <c r="C26" s="27" t="s">
        <v>12</v>
      </c>
      <c r="D26" s="11">
        <v>1</v>
      </c>
      <c r="E26" s="28"/>
      <c r="F26" s="39">
        <f t="shared" si="0"/>
        <v>0</v>
      </c>
      <c r="G26" s="5"/>
    </row>
    <row r="27" spans="1:7" ht="38.25">
      <c r="A27" s="31" t="s">
        <v>47</v>
      </c>
      <c r="B27" s="30" t="s">
        <v>59</v>
      </c>
      <c r="C27" s="27" t="s">
        <v>12</v>
      </c>
      <c r="D27" s="11">
        <v>1</v>
      </c>
      <c r="E27" s="28"/>
      <c r="F27" s="39">
        <f t="shared" si="0"/>
        <v>0</v>
      </c>
      <c r="G27" s="5"/>
    </row>
    <row r="28" spans="1:7" ht="38.25">
      <c r="A28" s="31" t="s">
        <v>48</v>
      </c>
      <c r="B28" s="30" t="s">
        <v>60</v>
      </c>
      <c r="C28" s="27" t="s">
        <v>12</v>
      </c>
      <c r="D28" s="11">
        <v>1</v>
      </c>
      <c r="E28" s="28"/>
      <c r="F28" s="39">
        <f t="shared" si="0"/>
        <v>0</v>
      </c>
      <c r="G28" s="5"/>
    </row>
    <row r="29" spans="1:7" ht="38.25">
      <c r="A29" s="31" t="s">
        <v>49</v>
      </c>
      <c r="B29" s="30" t="s">
        <v>61</v>
      </c>
      <c r="C29" s="27" t="s">
        <v>12</v>
      </c>
      <c r="D29" s="11">
        <v>1</v>
      </c>
      <c r="E29" s="28"/>
      <c r="F29" s="39">
        <f t="shared" si="0"/>
        <v>0</v>
      </c>
      <c r="G29" s="5"/>
    </row>
    <row r="30" spans="1:7" ht="38.25">
      <c r="A30" s="31" t="s">
        <v>50</v>
      </c>
      <c r="B30" s="30" t="s">
        <v>62</v>
      </c>
      <c r="C30" s="27" t="s">
        <v>12</v>
      </c>
      <c r="D30" s="11">
        <v>1</v>
      </c>
      <c r="E30" s="28"/>
      <c r="F30" s="39">
        <f t="shared" si="0"/>
        <v>0</v>
      </c>
      <c r="G30" s="5"/>
    </row>
    <row r="31" spans="1:7" ht="38.25">
      <c r="A31" s="31" t="s">
        <v>51</v>
      </c>
      <c r="B31" s="30" t="s">
        <v>63</v>
      </c>
      <c r="C31" s="27" t="s">
        <v>12</v>
      </c>
      <c r="D31" s="11">
        <v>1</v>
      </c>
      <c r="E31" s="28"/>
      <c r="F31" s="39">
        <f t="shared" si="0"/>
        <v>0</v>
      </c>
      <c r="G31" s="5"/>
    </row>
    <row r="32" spans="1:7" ht="38.25">
      <c r="A32" s="31" t="s">
        <v>52</v>
      </c>
      <c r="B32" s="30" t="s">
        <v>64</v>
      </c>
      <c r="C32" s="27" t="s">
        <v>12</v>
      </c>
      <c r="D32" s="11">
        <v>1</v>
      </c>
      <c r="E32" s="28"/>
      <c r="F32" s="39">
        <f t="shared" si="0"/>
        <v>0</v>
      </c>
      <c r="G32" s="5"/>
    </row>
    <row r="33" spans="1:7">
      <c r="A33" s="31" t="s">
        <v>65</v>
      </c>
      <c r="B33" s="32" t="s">
        <v>30</v>
      </c>
      <c r="C33" s="27"/>
      <c r="D33" s="11"/>
      <c r="E33" s="28"/>
      <c r="F33" s="39"/>
      <c r="G33" s="5"/>
    </row>
    <row r="34" spans="1:7" ht="38.25">
      <c r="A34" s="31" t="s">
        <v>66</v>
      </c>
      <c r="B34" s="30" t="s">
        <v>88</v>
      </c>
      <c r="C34" s="27" t="s">
        <v>16</v>
      </c>
      <c r="D34" s="11">
        <v>5</v>
      </c>
      <c r="E34" s="28"/>
      <c r="F34" s="39">
        <f t="shared" ref="F34:F50" si="1">E34*D34</f>
        <v>0</v>
      </c>
      <c r="G34" s="5"/>
    </row>
    <row r="35" spans="1:7" ht="25.5">
      <c r="A35" s="31" t="s">
        <v>67</v>
      </c>
      <c r="B35" s="30" t="s">
        <v>18</v>
      </c>
      <c r="C35" s="27" t="s">
        <v>12</v>
      </c>
      <c r="D35" s="11">
        <v>1</v>
      </c>
      <c r="E35" s="28"/>
      <c r="F35" s="39">
        <f t="shared" si="1"/>
        <v>0</v>
      </c>
      <c r="G35" s="5"/>
    </row>
    <row r="36" spans="1:7" ht="38.25">
      <c r="A36" s="31" t="s">
        <v>68</v>
      </c>
      <c r="B36" s="30" t="s">
        <v>19</v>
      </c>
      <c r="C36" s="27" t="s">
        <v>12</v>
      </c>
      <c r="D36" s="11">
        <v>3</v>
      </c>
      <c r="E36" s="28"/>
      <c r="F36" s="39">
        <f t="shared" si="1"/>
        <v>0</v>
      </c>
      <c r="G36" s="5"/>
    </row>
    <row r="37" spans="1:7" ht="25.5">
      <c r="A37" s="31" t="s">
        <v>69</v>
      </c>
      <c r="B37" s="30" t="s">
        <v>89</v>
      </c>
      <c r="C37" s="27" t="s">
        <v>12</v>
      </c>
      <c r="D37" s="11">
        <v>1</v>
      </c>
      <c r="E37" s="28"/>
      <c r="F37" s="39">
        <f t="shared" si="1"/>
        <v>0</v>
      </c>
      <c r="G37" s="5"/>
    </row>
    <row r="38" spans="1:7">
      <c r="A38" s="31" t="s">
        <v>70</v>
      </c>
      <c r="B38" s="30" t="s">
        <v>20</v>
      </c>
      <c r="C38" s="27" t="s">
        <v>12</v>
      </c>
      <c r="D38" s="11">
        <v>2</v>
      </c>
      <c r="E38" s="28"/>
      <c r="F38" s="39">
        <f t="shared" si="1"/>
        <v>0</v>
      </c>
      <c r="G38" s="5"/>
    </row>
    <row r="39" spans="1:7">
      <c r="A39" s="31" t="s">
        <v>71</v>
      </c>
      <c r="B39" s="30" t="s">
        <v>21</v>
      </c>
      <c r="C39" s="27" t="s">
        <v>12</v>
      </c>
      <c r="D39" s="11">
        <v>2</v>
      </c>
      <c r="E39" s="28"/>
      <c r="F39" s="39">
        <f t="shared" si="1"/>
        <v>0</v>
      </c>
      <c r="G39" s="5"/>
    </row>
    <row r="40" spans="1:7">
      <c r="A40" s="31" t="s">
        <v>72</v>
      </c>
      <c r="B40" s="30" t="s">
        <v>20</v>
      </c>
      <c r="C40" s="27" t="s">
        <v>12</v>
      </c>
      <c r="D40" s="11">
        <v>2</v>
      </c>
      <c r="E40" s="28"/>
      <c r="F40" s="39">
        <f t="shared" si="1"/>
        <v>0</v>
      </c>
      <c r="G40" s="5"/>
    </row>
    <row r="41" spans="1:7">
      <c r="A41" s="31" t="s">
        <v>73</v>
      </c>
      <c r="B41" s="30" t="s">
        <v>90</v>
      </c>
      <c r="C41" s="27" t="s">
        <v>12</v>
      </c>
      <c r="D41" s="11">
        <v>2</v>
      </c>
      <c r="E41" s="28"/>
      <c r="F41" s="39">
        <f t="shared" si="1"/>
        <v>0</v>
      </c>
      <c r="G41" s="5"/>
    </row>
    <row r="42" spans="1:7" ht="25.5">
      <c r="A42" s="31" t="s">
        <v>74</v>
      </c>
      <c r="B42" s="30" t="s">
        <v>91</v>
      </c>
      <c r="C42" s="27" t="s">
        <v>22</v>
      </c>
      <c r="D42" s="11">
        <v>36</v>
      </c>
      <c r="E42" s="28"/>
      <c r="F42" s="39">
        <f t="shared" si="1"/>
        <v>0</v>
      </c>
      <c r="G42" s="5"/>
    </row>
    <row r="43" spans="1:7">
      <c r="A43" s="31" t="s">
        <v>75</v>
      </c>
      <c r="B43" s="30" t="s">
        <v>92</v>
      </c>
      <c r="C43" s="27" t="s">
        <v>12</v>
      </c>
      <c r="D43" s="11">
        <v>144</v>
      </c>
      <c r="E43" s="28"/>
      <c r="F43" s="39">
        <f t="shared" si="1"/>
        <v>0</v>
      </c>
      <c r="G43" s="5"/>
    </row>
    <row r="44" spans="1:7" ht="25.5">
      <c r="A44" s="31" t="s">
        <v>76</v>
      </c>
      <c r="B44" s="30" t="s">
        <v>93</v>
      </c>
      <c r="C44" s="27" t="s">
        <v>12</v>
      </c>
      <c r="D44" s="11">
        <v>36</v>
      </c>
      <c r="E44" s="28"/>
      <c r="F44" s="39">
        <f t="shared" si="1"/>
        <v>0</v>
      </c>
      <c r="G44" s="5"/>
    </row>
    <row r="45" spans="1:7" ht="25.5">
      <c r="A45" s="31" t="s">
        <v>77</v>
      </c>
      <c r="B45" s="30" t="s">
        <v>94</v>
      </c>
      <c r="C45" s="27" t="s">
        <v>12</v>
      </c>
      <c r="D45" s="11">
        <v>36</v>
      </c>
      <c r="E45" s="28"/>
      <c r="F45" s="39">
        <f t="shared" si="1"/>
        <v>0</v>
      </c>
      <c r="G45" s="5"/>
    </row>
    <row r="46" spans="1:7" ht="25.5">
      <c r="A46" s="31" t="s">
        <v>78</v>
      </c>
      <c r="B46" s="30" t="s">
        <v>95</v>
      </c>
      <c r="C46" s="27" t="s">
        <v>16</v>
      </c>
      <c r="D46" s="27">
        <v>325</v>
      </c>
      <c r="E46" s="28"/>
      <c r="F46" s="39">
        <f t="shared" si="1"/>
        <v>0</v>
      </c>
      <c r="G46" s="5"/>
    </row>
    <row r="47" spans="1:7" ht="25.5">
      <c r="A47" s="31" t="s">
        <v>79</v>
      </c>
      <c r="B47" s="30" t="s">
        <v>96</v>
      </c>
      <c r="C47" s="27" t="s">
        <v>16</v>
      </c>
      <c r="D47" s="27">
        <v>76</v>
      </c>
      <c r="E47" s="28"/>
      <c r="F47" s="39">
        <f t="shared" si="1"/>
        <v>0</v>
      </c>
      <c r="G47" s="5"/>
    </row>
    <row r="48" spans="1:7" ht="25.5">
      <c r="A48" s="31" t="s">
        <v>80</v>
      </c>
      <c r="B48" s="30" t="s">
        <v>97</v>
      </c>
      <c r="C48" s="27" t="s">
        <v>16</v>
      </c>
      <c r="D48" s="27">
        <v>75</v>
      </c>
      <c r="E48" s="28"/>
      <c r="F48" s="39">
        <f t="shared" si="1"/>
        <v>0</v>
      </c>
      <c r="G48" s="5"/>
    </row>
    <row r="49" spans="1:7" ht="25.5">
      <c r="A49" s="31" t="s">
        <v>81</v>
      </c>
      <c r="B49" s="30" t="s">
        <v>98</v>
      </c>
      <c r="C49" s="27" t="s">
        <v>16</v>
      </c>
      <c r="D49" s="27">
        <v>146</v>
      </c>
      <c r="E49" s="28"/>
      <c r="F49" s="39">
        <f t="shared" si="1"/>
        <v>0</v>
      </c>
      <c r="G49" s="5"/>
    </row>
    <row r="50" spans="1:7" ht="25.5">
      <c r="A50" s="31" t="s">
        <v>82</v>
      </c>
      <c r="B50" s="30" t="s">
        <v>99</v>
      </c>
      <c r="C50" s="27" t="s">
        <v>16</v>
      </c>
      <c r="D50" s="11">
        <v>40</v>
      </c>
      <c r="E50" s="28"/>
      <c r="F50" s="39">
        <f t="shared" si="1"/>
        <v>0</v>
      </c>
      <c r="G50" s="5"/>
    </row>
    <row r="51" spans="1:7" ht="25.5">
      <c r="A51" s="31" t="s">
        <v>83</v>
      </c>
      <c r="B51" s="30" t="s">
        <v>100</v>
      </c>
      <c r="C51" s="27" t="s">
        <v>15</v>
      </c>
      <c r="D51" s="11">
        <v>262</v>
      </c>
      <c r="E51" s="28"/>
      <c r="F51" s="39">
        <f t="shared" ref="F51:F55" si="2">E51*D51</f>
        <v>0</v>
      </c>
      <c r="G51" s="5"/>
    </row>
    <row r="52" spans="1:7">
      <c r="A52" s="31" t="s">
        <v>84</v>
      </c>
      <c r="B52" s="30" t="s">
        <v>101</v>
      </c>
      <c r="C52" s="27" t="s">
        <v>16</v>
      </c>
      <c r="D52" s="11">
        <v>247</v>
      </c>
      <c r="E52" s="28"/>
      <c r="F52" s="39">
        <f t="shared" si="2"/>
        <v>0</v>
      </c>
      <c r="G52" s="5"/>
    </row>
    <row r="53" spans="1:7" ht="25.5">
      <c r="A53" s="31" t="s">
        <v>85</v>
      </c>
      <c r="B53" s="30" t="s">
        <v>102</v>
      </c>
      <c r="C53" s="27" t="s">
        <v>15</v>
      </c>
      <c r="D53" s="11">
        <v>42</v>
      </c>
      <c r="E53" s="28"/>
      <c r="F53" s="39">
        <f t="shared" si="2"/>
        <v>0</v>
      </c>
      <c r="G53" s="5"/>
    </row>
    <row r="54" spans="1:7" ht="25.5">
      <c r="A54" s="31" t="s">
        <v>86</v>
      </c>
      <c r="B54" s="30" t="s">
        <v>103</v>
      </c>
      <c r="C54" s="27" t="s">
        <v>16</v>
      </c>
      <c r="D54" s="11">
        <v>528</v>
      </c>
      <c r="E54" s="28"/>
      <c r="F54" s="39">
        <f t="shared" si="2"/>
        <v>0</v>
      </c>
      <c r="G54" s="5"/>
    </row>
    <row r="55" spans="1:7" ht="38.25">
      <c r="A55" s="31" t="s">
        <v>87</v>
      </c>
      <c r="B55" s="30" t="s">
        <v>104</v>
      </c>
      <c r="C55" s="27" t="s">
        <v>12</v>
      </c>
      <c r="D55" s="11">
        <v>1</v>
      </c>
      <c r="E55" s="28"/>
      <c r="F55" s="39">
        <f t="shared" si="2"/>
        <v>0</v>
      </c>
      <c r="G55" s="5"/>
    </row>
    <row r="56" spans="1:7">
      <c r="A56" s="65">
        <v>4</v>
      </c>
      <c r="B56" s="32" t="s">
        <v>105</v>
      </c>
      <c r="C56" s="27"/>
      <c r="D56" s="11"/>
      <c r="E56" s="28"/>
      <c r="F56" s="39"/>
      <c r="G56" s="5"/>
    </row>
    <row r="57" spans="1:7" ht="25.5">
      <c r="A57" s="31" t="s">
        <v>106</v>
      </c>
      <c r="B57" s="30" t="s">
        <v>14</v>
      </c>
      <c r="C57" s="27" t="s">
        <v>12</v>
      </c>
      <c r="D57" s="11">
        <v>3</v>
      </c>
      <c r="E57" s="28"/>
      <c r="F57" s="39">
        <f>E57*D57</f>
        <v>0</v>
      </c>
      <c r="G57" s="5"/>
    </row>
    <row r="58" spans="1:7" ht="25.5">
      <c r="A58" s="31" t="s">
        <v>107</v>
      </c>
      <c r="B58" s="30" t="s">
        <v>115</v>
      </c>
      <c r="C58" s="27" t="s">
        <v>12</v>
      </c>
      <c r="D58" s="11">
        <v>1</v>
      </c>
      <c r="E58" s="28"/>
      <c r="F58" s="39">
        <f>E58*D58</f>
        <v>0</v>
      </c>
      <c r="G58" s="5"/>
    </row>
    <row r="59" spans="1:7" ht="25.5">
      <c r="A59" s="31" t="s">
        <v>108</v>
      </c>
      <c r="B59" s="30" t="s">
        <v>116</v>
      </c>
      <c r="C59" s="27" t="s">
        <v>12</v>
      </c>
      <c r="D59" s="11">
        <v>4</v>
      </c>
      <c r="E59" s="28"/>
      <c r="F59" s="39">
        <f>E59*D59</f>
        <v>0</v>
      </c>
      <c r="G59" s="5"/>
    </row>
    <row r="60" spans="1:7" ht="25.5">
      <c r="A60" s="31" t="s">
        <v>109</v>
      </c>
      <c r="B60" s="30" t="s">
        <v>117</v>
      </c>
      <c r="C60" s="27" t="s">
        <v>12</v>
      </c>
      <c r="D60" s="11">
        <v>3</v>
      </c>
      <c r="E60" s="28"/>
      <c r="F60" s="39">
        <f>E60*D60</f>
        <v>0</v>
      </c>
      <c r="G60" s="5"/>
    </row>
    <row r="61" spans="1:7" ht="25.5">
      <c r="A61" s="31" t="s">
        <v>110</v>
      </c>
      <c r="B61" s="30" t="s">
        <v>25</v>
      </c>
      <c r="C61" s="27" t="s">
        <v>12</v>
      </c>
      <c r="D61" s="11">
        <v>2</v>
      </c>
      <c r="E61" s="28"/>
      <c r="F61" s="39">
        <f>E61*D61</f>
        <v>0</v>
      </c>
      <c r="G61" s="5"/>
    </row>
    <row r="62" spans="1:7" ht="25.5">
      <c r="A62" s="31" t="s">
        <v>111</v>
      </c>
      <c r="B62" s="30" t="s">
        <v>115</v>
      </c>
      <c r="C62" s="27" t="s">
        <v>12</v>
      </c>
      <c r="D62" s="11">
        <v>1</v>
      </c>
      <c r="E62" s="28"/>
      <c r="F62" s="39">
        <f t="shared" ref="F62:F63" si="3">E62*D62</f>
        <v>0</v>
      </c>
      <c r="G62" s="5"/>
    </row>
    <row r="63" spans="1:7" ht="25.5">
      <c r="A63" s="31" t="s">
        <v>112</v>
      </c>
      <c r="B63" s="30" t="s">
        <v>116</v>
      </c>
      <c r="C63" s="27" t="s">
        <v>12</v>
      </c>
      <c r="D63" s="11">
        <v>4</v>
      </c>
      <c r="E63" s="28"/>
      <c r="F63" s="39">
        <f t="shared" si="3"/>
        <v>0</v>
      </c>
      <c r="G63" s="5"/>
    </row>
    <row r="64" spans="1:7">
      <c r="A64" s="31" t="s">
        <v>113</v>
      </c>
      <c r="B64" s="30" t="s">
        <v>118</v>
      </c>
      <c r="C64" s="27" t="s">
        <v>12</v>
      </c>
      <c r="D64" s="11">
        <v>1</v>
      </c>
      <c r="E64" s="28"/>
      <c r="F64" s="39">
        <f>E64*D64</f>
        <v>0</v>
      </c>
      <c r="G64" s="5"/>
    </row>
    <row r="65" spans="1:7">
      <c r="A65" s="31" t="s">
        <v>114</v>
      </c>
      <c r="B65" s="30" t="s">
        <v>119</v>
      </c>
      <c r="C65" s="27" t="s">
        <v>12</v>
      </c>
      <c r="D65" s="11">
        <v>3</v>
      </c>
      <c r="E65" s="28"/>
      <c r="F65" s="39">
        <f>E65*D65</f>
        <v>0</v>
      </c>
      <c r="G65" s="5"/>
    </row>
    <row r="66" spans="1:7">
      <c r="A66" s="66">
        <v>5</v>
      </c>
      <c r="B66" s="32" t="s">
        <v>120</v>
      </c>
      <c r="C66" s="27"/>
      <c r="D66" s="11"/>
      <c r="E66" s="28"/>
      <c r="F66" s="39"/>
      <c r="G66" s="5"/>
    </row>
    <row r="67" spans="1:7" ht="51">
      <c r="A67" s="9" t="s">
        <v>121</v>
      </c>
      <c r="B67" s="30" t="s">
        <v>152</v>
      </c>
      <c r="C67" s="27" t="s">
        <v>12</v>
      </c>
      <c r="D67" s="11">
        <v>1</v>
      </c>
      <c r="E67" s="28"/>
      <c r="F67" s="39">
        <f t="shared" ref="F67:F73" si="4">E67*D67</f>
        <v>0</v>
      </c>
      <c r="G67" s="5"/>
    </row>
    <row r="68" spans="1:7" ht="51">
      <c r="A68" s="9" t="s">
        <v>122</v>
      </c>
      <c r="B68" s="30" t="s">
        <v>151</v>
      </c>
      <c r="C68" s="27" t="s">
        <v>12</v>
      </c>
      <c r="D68" s="11">
        <v>1</v>
      </c>
      <c r="E68" s="28"/>
      <c r="F68" s="39">
        <f t="shared" si="4"/>
        <v>0</v>
      </c>
      <c r="G68" s="5"/>
    </row>
    <row r="69" spans="1:7">
      <c r="A69" s="9" t="s">
        <v>123</v>
      </c>
      <c r="B69" s="30" t="s">
        <v>150</v>
      </c>
      <c r="C69" s="27" t="s">
        <v>12</v>
      </c>
      <c r="D69" s="11">
        <v>1</v>
      </c>
      <c r="E69" s="28"/>
      <c r="F69" s="39">
        <f t="shared" si="4"/>
        <v>0</v>
      </c>
      <c r="G69" s="5"/>
    </row>
    <row r="70" spans="1:7" ht="25.5">
      <c r="A70" s="9" t="s">
        <v>124</v>
      </c>
      <c r="B70" s="30" t="s">
        <v>149</v>
      </c>
      <c r="C70" s="27" t="s">
        <v>12</v>
      </c>
      <c r="D70" s="11">
        <v>2</v>
      </c>
      <c r="E70" s="28"/>
      <c r="F70" s="39">
        <f t="shared" si="4"/>
        <v>0</v>
      </c>
      <c r="G70" s="5"/>
    </row>
    <row r="71" spans="1:7" ht="25.5">
      <c r="A71" s="9" t="s">
        <v>125</v>
      </c>
      <c r="B71" s="30" t="s">
        <v>148</v>
      </c>
      <c r="C71" s="27" t="s">
        <v>12</v>
      </c>
      <c r="D71" s="11">
        <v>1</v>
      </c>
      <c r="E71" s="28"/>
      <c r="F71" s="39">
        <f t="shared" si="4"/>
        <v>0</v>
      </c>
      <c r="G71" s="5"/>
    </row>
    <row r="72" spans="1:7" ht="25.5">
      <c r="A72" s="9" t="s">
        <v>126</v>
      </c>
      <c r="B72" s="30" t="s">
        <v>147</v>
      </c>
      <c r="C72" s="27" t="s">
        <v>12</v>
      </c>
      <c r="D72" s="11">
        <v>2</v>
      </c>
      <c r="E72" s="28"/>
      <c r="F72" s="39">
        <f t="shared" si="4"/>
        <v>0</v>
      </c>
      <c r="G72" s="5"/>
    </row>
    <row r="73" spans="1:7">
      <c r="A73" s="9" t="s">
        <v>127</v>
      </c>
      <c r="B73" s="30" t="s">
        <v>146</v>
      </c>
      <c r="C73" s="27" t="s">
        <v>12</v>
      </c>
      <c r="D73" s="11">
        <v>1</v>
      </c>
      <c r="E73" s="28"/>
      <c r="F73" s="39">
        <f t="shared" si="4"/>
        <v>0</v>
      </c>
      <c r="G73" s="5"/>
    </row>
    <row r="74" spans="1:7" ht="25.5">
      <c r="A74" s="9" t="s">
        <v>128</v>
      </c>
      <c r="B74" s="30" t="s">
        <v>145</v>
      </c>
      <c r="C74" s="27" t="s">
        <v>12</v>
      </c>
      <c r="D74" s="11">
        <v>25</v>
      </c>
      <c r="E74" s="28"/>
      <c r="F74" s="39">
        <f>E74*D74</f>
        <v>0</v>
      </c>
      <c r="G74" s="5"/>
    </row>
    <row r="75" spans="1:7">
      <c r="A75" s="66">
        <v>6</v>
      </c>
      <c r="B75" s="32" t="s">
        <v>129</v>
      </c>
      <c r="C75" s="27"/>
      <c r="D75" s="11"/>
      <c r="E75" s="28"/>
      <c r="F75" s="40"/>
      <c r="G75" s="5"/>
    </row>
    <row r="76" spans="1:7">
      <c r="A76" s="9" t="s">
        <v>130</v>
      </c>
      <c r="B76" s="30" t="s">
        <v>144</v>
      </c>
      <c r="C76" s="27" t="s">
        <v>12</v>
      </c>
      <c r="D76" s="11">
        <v>27</v>
      </c>
      <c r="E76" s="28"/>
      <c r="F76" s="39">
        <f>E76*D76</f>
        <v>0</v>
      </c>
      <c r="G76" s="5"/>
    </row>
    <row r="77" spans="1:7" ht="25.5">
      <c r="A77" s="9" t="s">
        <v>131</v>
      </c>
      <c r="B77" s="30" t="s">
        <v>143</v>
      </c>
      <c r="C77" s="27" t="s">
        <v>12</v>
      </c>
      <c r="D77" s="11">
        <v>1</v>
      </c>
      <c r="E77" s="28"/>
      <c r="F77" s="39">
        <f>E77*D77</f>
        <v>0</v>
      </c>
      <c r="G77" s="5"/>
    </row>
    <row r="78" spans="1:7" ht="25.5">
      <c r="A78" s="9" t="s">
        <v>132</v>
      </c>
      <c r="B78" s="30" t="s">
        <v>142</v>
      </c>
      <c r="C78" s="27" t="s">
        <v>12</v>
      </c>
      <c r="D78" s="11">
        <v>2</v>
      </c>
      <c r="E78" s="28"/>
      <c r="F78" s="39">
        <f>E78*D78</f>
        <v>0</v>
      </c>
      <c r="G78" s="5"/>
    </row>
    <row r="79" spans="1:7">
      <c r="A79" s="66">
        <v>7</v>
      </c>
      <c r="B79" s="32" t="s">
        <v>133</v>
      </c>
      <c r="C79" s="27"/>
      <c r="D79" s="11"/>
      <c r="E79" s="28"/>
      <c r="F79" s="40"/>
      <c r="G79" s="5"/>
    </row>
    <row r="80" spans="1:7">
      <c r="A80" s="9" t="s">
        <v>134</v>
      </c>
      <c r="B80" s="30" t="s">
        <v>141</v>
      </c>
      <c r="C80" s="27" t="s">
        <v>12</v>
      </c>
      <c r="D80" s="11">
        <v>3</v>
      </c>
      <c r="E80" s="28"/>
      <c r="F80" s="39">
        <f>E80*D80</f>
        <v>0</v>
      </c>
      <c r="G80" s="5"/>
    </row>
    <row r="81" spans="1:7" ht="40.5" customHeight="1">
      <c r="A81" s="9" t="s">
        <v>135</v>
      </c>
      <c r="B81" s="30" t="s">
        <v>27</v>
      </c>
      <c r="C81" s="27" t="s">
        <v>12</v>
      </c>
      <c r="D81" s="11">
        <v>31</v>
      </c>
      <c r="E81" s="28"/>
      <c r="F81" s="39">
        <f>E81*D81</f>
        <v>0</v>
      </c>
      <c r="G81" s="5"/>
    </row>
    <row r="82" spans="1:7">
      <c r="A82" s="9" t="s">
        <v>136</v>
      </c>
      <c r="B82" s="30" t="s">
        <v>140</v>
      </c>
      <c r="C82" s="27" t="s">
        <v>12</v>
      </c>
      <c r="D82" s="11">
        <v>150</v>
      </c>
      <c r="E82" s="28"/>
      <c r="F82" s="39">
        <f>E82*D82</f>
        <v>0</v>
      </c>
      <c r="G82" s="5"/>
    </row>
    <row r="83" spans="1:7" ht="25.5">
      <c r="A83" s="9" t="s">
        <v>137</v>
      </c>
      <c r="B83" s="30" t="s">
        <v>139</v>
      </c>
      <c r="C83" s="27" t="s">
        <v>12</v>
      </c>
      <c r="D83" s="11">
        <v>195</v>
      </c>
      <c r="E83" s="28"/>
      <c r="F83" s="39">
        <f>E83*D83</f>
        <v>0</v>
      </c>
      <c r="G83" s="5"/>
    </row>
    <row r="84" spans="1:7">
      <c r="A84" s="9"/>
      <c r="B84" s="30"/>
      <c r="C84" s="27"/>
      <c r="D84" s="11"/>
      <c r="E84" s="28"/>
      <c r="F84" s="40"/>
      <c r="G84" s="5"/>
    </row>
    <row r="85" spans="1:7">
      <c r="A85" s="9"/>
      <c r="B85" s="29"/>
      <c r="C85" s="27"/>
      <c r="D85" s="11"/>
      <c r="E85" s="28"/>
      <c r="F85" s="39"/>
      <c r="G85" s="5"/>
    </row>
    <row r="86" spans="1:7">
      <c r="A86" s="33"/>
      <c r="B86" s="29"/>
      <c r="C86" s="34"/>
      <c r="D86" s="35"/>
      <c r="E86" s="25"/>
      <c r="F86" s="39"/>
      <c r="G86" s="5"/>
    </row>
    <row r="87" spans="1:7">
      <c r="A87" s="33"/>
      <c r="B87" s="67" t="s">
        <v>138</v>
      </c>
      <c r="C87" s="34"/>
      <c r="D87" s="35"/>
      <c r="E87" s="25"/>
      <c r="F87" s="39">
        <f>SUM(F12:F86)</f>
        <v>0</v>
      </c>
      <c r="G87" s="5"/>
    </row>
    <row r="88" spans="1:7">
      <c r="A88" s="33"/>
      <c r="B88" s="29"/>
      <c r="C88" s="34"/>
      <c r="D88" s="35"/>
      <c r="E88" s="25"/>
      <c r="F88" s="39"/>
      <c r="G88" s="5"/>
    </row>
    <row r="89" spans="1:7">
      <c r="A89" s="7"/>
      <c r="B89" s="12"/>
      <c r="C89" s="6"/>
      <c r="D89" s="25"/>
      <c r="E89" s="25"/>
      <c r="F89" s="36"/>
      <c r="G89" s="5"/>
    </row>
    <row r="90" spans="1:7">
      <c r="A90" s="7"/>
      <c r="B90" s="12"/>
      <c r="C90" s="6"/>
      <c r="D90" s="25"/>
      <c r="E90" s="25"/>
      <c r="F90" s="36"/>
      <c r="G90" s="5"/>
    </row>
    <row r="91" spans="1:7">
      <c r="A91" s="7"/>
      <c r="B91" s="12"/>
      <c r="C91" s="6"/>
      <c r="D91" s="25"/>
      <c r="E91" s="25"/>
      <c r="F91" s="36"/>
      <c r="G91" s="5"/>
    </row>
    <row r="92" spans="1:7">
      <c r="A92" s="7"/>
      <c r="B92" s="12"/>
      <c r="C92" s="6"/>
      <c r="D92" s="25"/>
      <c r="E92" s="25"/>
      <c r="F92" s="36"/>
      <c r="G92" s="5"/>
    </row>
    <row r="93" spans="1:7">
      <c r="A93" s="7"/>
      <c r="B93" s="12"/>
      <c r="C93" s="6"/>
      <c r="D93" s="25"/>
      <c r="E93" s="25"/>
      <c r="F93" s="36"/>
      <c r="G93" s="5"/>
    </row>
    <row r="94" spans="1:7">
      <c r="A94" s="7"/>
      <c r="B94" s="12"/>
      <c r="C94" s="6"/>
      <c r="D94" s="25"/>
      <c r="E94" s="25"/>
      <c r="F94" s="36"/>
      <c r="G94" s="5"/>
    </row>
    <row r="95" spans="1:7">
      <c r="A95" s="7"/>
      <c r="B95" s="12"/>
      <c r="C95" s="6"/>
      <c r="D95" s="25"/>
      <c r="E95" s="25"/>
      <c r="F95" s="36"/>
      <c r="G95" s="5"/>
    </row>
    <row r="96" spans="1:7">
      <c r="A96" s="7"/>
      <c r="B96" s="12"/>
      <c r="C96" s="6"/>
      <c r="D96" s="25"/>
      <c r="E96" s="25"/>
      <c r="F96" s="36"/>
      <c r="G96" s="5"/>
    </row>
    <row r="97" spans="1:7">
      <c r="A97" s="7"/>
      <c r="B97" s="12"/>
      <c r="C97" s="6"/>
      <c r="D97" s="25"/>
      <c r="E97" s="25"/>
      <c r="F97" s="36"/>
      <c r="G97" s="5"/>
    </row>
    <row r="98" spans="1:7">
      <c r="A98" s="7"/>
      <c r="B98" s="12"/>
      <c r="C98" s="6"/>
      <c r="D98" s="25"/>
      <c r="E98" s="25"/>
      <c r="F98" s="36"/>
      <c r="G98" s="5"/>
    </row>
    <row r="99" spans="1:7">
      <c r="A99" s="7"/>
      <c r="B99" s="12"/>
      <c r="C99" s="6"/>
      <c r="D99" s="25"/>
      <c r="E99" s="25"/>
      <c r="F99" s="36"/>
      <c r="G99" s="5"/>
    </row>
    <row r="100" spans="1:7">
      <c r="A100" s="7"/>
      <c r="B100" s="12"/>
      <c r="C100" s="6"/>
      <c r="D100" s="25"/>
      <c r="E100" s="25"/>
      <c r="F100" s="36"/>
      <c r="G100" s="5"/>
    </row>
    <row r="101" spans="1:7">
      <c r="A101" s="7"/>
      <c r="B101" s="12"/>
      <c r="C101" s="6"/>
      <c r="D101" s="25"/>
      <c r="E101" s="25"/>
      <c r="F101" s="36"/>
      <c r="G101" s="5"/>
    </row>
    <row r="102" spans="1:7">
      <c r="A102" s="7"/>
      <c r="B102" s="12"/>
      <c r="C102" s="6"/>
      <c r="D102" s="25"/>
      <c r="E102" s="25"/>
      <c r="F102" s="36"/>
      <c r="G102" s="5"/>
    </row>
    <row r="103" spans="1:7">
      <c r="A103" s="7"/>
      <c r="B103" s="12"/>
      <c r="C103" s="6"/>
      <c r="D103" s="25"/>
      <c r="E103" s="25"/>
      <c r="F103" s="36"/>
      <c r="G103" s="5"/>
    </row>
    <row r="104" spans="1:7">
      <c r="A104" s="7"/>
      <c r="B104" s="12"/>
      <c r="C104" s="6"/>
      <c r="D104" s="25"/>
      <c r="E104" s="25"/>
      <c r="F104" s="36"/>
      <c r="G104" s="5"/>
    </row>
    <row r="105" spans="1:7">
      <c r="A105" s="7"/>
      <c r="B105" s="12"/>
      <c r="C105" s="6"/>
      <c r="D105" s="25"/>
      <c r="E105" s="25"/>
      <c r="F105" s="36"/>
      <c r="G105" s="5"/>
    </row>
    <row r="106" spans="1:7">
      <c r="A106" s="7"/>
      <c r="B106" s="12"/>
      <c r="C106" s="6"/>
      <c r="D106" s="25"/>
      <c r="E106" s="25"/>
      <c r="F106" s="36"/>
      <c r="G106" s="5"/>
    </row>
    <row r="107" spans="1:7">
      <c r="A107" s="7"/>
      <c r="B107" s="12"/>
      <c r="C107" s="6"/>
      <c r="D107" s="25"/>
      <c r="E107" s="25"/>
      <c r="F107" s="36"/>
      <c r="G107" s="5"/>
    </row>
    <row r="108" spans="1:7">
      <c r="A108" s="7"/>
      <c r="B108" s="12"/>
      <c r="C108" s="6"/>
      <c r="D108" s="25"/>
      <c r="E108" s="25"/>
      <c r="F108" s="36"/>
      <c r="G108" s="5"/>
    </row>
    <row r="110" spans="1:7">
      <c r="F110" s="41"/>
    </row>
    <row r="119" spans="6:6">
      <c r="F119" s="41"/>
    </row>
  </sheetData>
  <mergeCells count="4">
    <mergeCell ref="B4:F4"/>
    <mergeCell ref="B5:F5"/>
    <mergeCell ref="B9:F9"/>
    <mergeCell ref="E3:F3"/>
  </mergeCells>
  <conditionalFormatting sqref="B1253:B1254">
    <cfRule type="duplicateValues" dxfId="0" priority="1"/>
  </conditionalFormatting>
  <hyperlinks>
    <hyperlink ref="B916" r:id="rId1" display="http://www.oqo.es/editora/pt-pt/content/luvas-do-capuchinho"/>
    <hyperlink ref="B249" r:id="rId2" display="http://www.oqo.es/editora/pt-pt/content/luvas-do-capuchinho"/>
  </hyperlinks>
  <pageMargins left="0.25" right="0.25" top="0.75" bottom="0.75" header="0.3" footer="0.3"/>
  <pageSetup paperSize="9" scale="83"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MQT</vt:lpstr>
    </vt:vector>
  </TitlesOfParts>
  <Company>Particular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Gonçalo Mealha</dc:creator>
  <cp:lastModifiedBy>helia</cp:lastModifiedBy>
  <cp:lastPrinted>2018-03-13T12:23:28Z</cp:lastPrinted>
  <dcterms:created xsi:type="dcterms:W3CDTF">2000-04-08T15:52:15Z</dcterms:created>
  <dcterms:modified xsi:type="dcterms:W3CDTF">2018-10-24T15:01:23Z</dcterms:modified>
</cp:coreProperties>
</file>